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10 - Basic Service Delivery\"/>
    </mc:Choice>
  </mc:AlternateContent>
  <xr:revisionPtr revIDLastSave="0" documentId="13_ncr:1_{DF159FED-7A8F-4C16-9C26-37B6EDC39995}" xr6:coauthVersionLast="47" xr6:coauthVersionMax="47" xr10:uidLastSave="{00000000-0000-0000-0000-000000000000}"/>
  <workbookProtection workbookAlgorithmName="SHA-512" workbookHashValue="eZnbSvK5TZ5xfivcAKrijW8zNgkMYgQFLYROQ2PO/FvpCVQ1zc1OxjJ65+y9pVyN+oLedIycKDUSrYNvdb3HDQ==" workbookSaltValue="caB7eNoU4wVsgWXnNAAIBg==" workbookSpinCount="100000" lockStructure="1"/>
  <bookViews>
    <workbookView xWindow="-120" yWindow="-120" windowWidth="29040" windowHeight="1599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BUF!$A$1:$K$89</definedName>
    <definedName name="_xlnm.Print_Area" localSheetId="8">CPT!$A$1:$K$89</definedName>
    <definedName name="_xlnm.Print_Area" localSheetId="4">EKU!$A$1:$K$89</definedName>
    <definedName name="_xlnm.Print_Area" localSheetId="7">ETH!$A$1:$K$89</definedName>
    <definedName name="_xlnm.Print_Area" localSheetId="5">JHB!$A$1:$K$89</definedName>
    <definedName name="_xlnm.Print_Area" localSheetId="3">MAN!$A$1:$K$89</definedName>
    <definedName name="_xlnm.Print_Area" localSheetId="2">NMA!$A$1:$K$89</definedName>
    <definedName name="_xlnm.Print_Area" localSheetId="0">Summary!$A$1:$K$89</definedName>
    <definedName name="_xlnm.Print_Area" localSheetId="6">TSH!$A$1:$K$89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9" i="2" l="1"/>
  <c r="J79" i="2"/>
  <c r="I79" i="2"/>
  <c r="H79" i="2"/>
  <c r="G79" i="2"/>
  <c r="F79" i="2"/>
  <c r="E79" i="2"/>
  <c r="D79" i="2"/>
  <c r="C79" i="2"/>
  <c r="K79" i="3"/>
  <c r="J79" i="3"/>
  <c r="I79" i="3"/>
  <c r="H79" i="3"/>
  <c r="G79" i="3"/>
  <c r="F79" i="3"/>
  <c r="E79" i="3"/>
  <c r="D79" i="3"/>
  <c r="C79" i="3"/>
  <c r="K79" i="4"/>
  <c r="J79" i="4"/>
  <c r="I79" i="4"/>
  <c r="H79" i="4"/>
  <c r="G79" i="4"/>
  <c r="F79" i="4"/>
  <c r="E79" i="4"/>
  <c r="D79" i="4"/>
  <c r="C79" i="4"/>
  <c r="K79" i="5"/>
  <c r="J79" i="5"/>
  <c r="I79" i="5"/>
  <c r="H79" i="5"/>
  <c r="G79" i="5"/>
  <c r="F79" i="5"/>
  <c r="E79" i="5"/>
  <c r="D79" i="5"/>
  <c r="C79" i="5"/>
  <c r="K79" i="6"/>
  <c r="J79" i="6"/>
  <c r="I79" i="6"/>
  <c r="H79" i="6"/>
  <c r="G79" i="6"/>
  <c r="F79" i="6"/>
  <c r="E79" i="6"/>
  <c r="D79" i="6"/>
  <c r="C79" i="6"/>
  <c r="K79" i="7"/>
  <c r="J79" i="7"/>
  <c r="I79" i="7"/>
  <c r="H79" i="7"/>
  <c r="G79" i="7"/>
  <c r="F79" i="7"/>
  <c r="E79" i="7"/>
  <c r="D79" i="7"/>
  <c r="C79" i="7"/>
  <c r="K79" i="8"/>
  <c r="J79" i="8"/>
  <c r="I79" i="8"/>
  <c r="H79" i="8"/>
  <c r="G79" i="8"/>
  <c r="F79" i="8"/>
  <c r="E79" i="8"/>
  <c r="D79" i="8"/>
  <c r="C79" i="8"/>
  <c r="K79" i="9"/>
  <c r="J79" i="9"/>
  <c r="I79" i="9"/>
  <c r="H79" i="9"/>
  <c r="G79" i="9"/>
  <c r="F79" i="9"/>
  <c r="E79" i="9"/>
  <c r="D79" i="9"/>
  <c r="C79" i="9"/>
  <c r="K79" i="1"/>
  <c r="J79" i="1"/>
  <c r="I79" i="1"/>
  <c r="H79" i="1"/>
  <c r="G79" i="1"/>
  <c r="F79" i="1"/>
  <c r="E79" i="1"/>
  <c r="D79" i="1"/>
  <c r="C79" i="1"/>
  <c r="K60" i="2"/>
  <c r="J60" i="2"/>
  <c r="I60" i="2"/>
  <c r="H60" i="2"/>
  <c r="G60" i="2"/>
  <c r="F60" i="2"/>
  <c r="E60" i="2"/>
  <c r="D60" i="2"/>
  <c r="C60" i="2"/>
  <c r="K60" i="3"/>
  <c r="J60" i="3"/>
  <c r="I60" i="3"/>
  <c r="H60" i="3"/>
  <c r="G60" i="3"/>
  <c r="F60" i="3"/>
  <c r="E60" i="3"/>
  <c r="D60" i="3"/>
  <c r="C60" i="3"/>
  <c r="K60" i="4"/>
  <c r="J60" i="4"/>
  <c r="I60" i="4"/>
  <c r="H60" i="4"/>
  <c r="G60" i="4"/>
  <c r="F60" i="4"/>
  <c r="E60" i="4"/>
  <c r="D60" i="4"/>
  <c r="C60" i="4"/>
  <c r="K60" i="5"/>
  <c r="J60" i="5"/>
  <c r="I60" i="5"/>
  <c r="H60" i="5"/>
  <c r="G60" i="5"/>
  <c r="F60" i="5"/>
  <c r="E60" i="5"/>
  <c r="D60" i="5"/>
  <c r="C60" i="5"/>
  <c r="K60" i="6"/>
  <c r="J60" i="6"/>
  <c r="I60" i="6"/>
  <c r="H60" i="6"/>
  <c r="G60" i="6"/>
  <c r="F60" i="6"/>
  <c r="E60" i="6"/>
  <c r="D60" i="6"/>
  <c r="C60" i="6"/>
  <c r="K60" i="7"/>
  <c r="J60" i="7"/>
  <c r="I60" i="7"/>
  <c r="H60" i="7"/>
  <c r="G60" i="7"/>
  <c r="F60" i="7"/>
  <c r="E60" i="7"/>
  <c r="D60" i="7"/>
  <c r="C60" i="7"/>
  <c r="K60" i="8"/>
  <c r="J60" i="8"/>
  <c r="I60" i="8"/>
  <c r="H60" i="8"/>
  <c r="G60" i="8"/>
  <c r="F60" i="8"/>
  <c r="E60" i="8"/>
  <c r="D60" i="8"/>
  <c r="C60" i="8"/>
  <c r="K60" i="9"/>
  <c r="J60" i="9"/>
  <c r="I60" i="9"/>
  <c r="H60" i="9"/>
  <c r="G60" i="9"/>
  <c r="F60" i="9"/>
  <c r="E60" i="9"/>
  <c r="D60" i="9"/>
  <c r="C60" i="9"/>
  <c r="K60" i="1"/>
  <c r="J60" i="1"/>
  <c r="I60" i="1"/>
  <c r="H60" i="1"/>
  <c r="G60" i="1"/>
  <c r="F60" i="1"/>
  <c r="E60" i="1"/>
  <c r="D60" i="1"/>
  <c r="C60" i="1"/>
  <c r="K45" i="2"/>
  <c r="J45" i="2"/>
  <c r="I45" i="2"/>
  <c r="H45" i="2"/>
  <c r="G45" i="2"/>
  <c r="F45" i="2"/>
  <c r="E45" i="2"/>
  <c r="D45" i="2"/>
  <c r="C45" i="2"/>
  <c r="K45" i="3"/>
  <c r="J45" i="3"/>
  <c r="J46" i="3" s="1"/>
  <c r="I45" i="3"/>
  <c r="I46" i="3" s="1"/>
  <c r="H45" i="3"/>
  <c r="G45" i="3"/>
  <c r="F45" i="3"/>
  <c r="E45" i="3"/>
  <c r="D45" i="3"/>
  <c r="C45" i="3"/>
  <c r="K45" i="4"/>
  <c r="K46" i="4" s="1"/>
  <c r="J45" i="4"/>
  <c r="I45" i="4"/>
  <c r="I46" i="4" s="1"/>
  <c r="H45" i="4"/>
  <c r="G45" i="4"/>
  <c r="F45" i="4"/>
  <c r="F46" i="4" s="1"/>
  <c r="E45" i="4"/>
  <c r="D45" i="4"/>
  <c r="D46" i="4" s="1"/>
  <c r="C45" i="4"/>
  <c r="C46" i="4" s="1"/>
  <c r="K45" i="5"/>
  <c r="J45" i="5"/>
  <c r="I45" i="5"/>
  <c r="H45" i="5"/>
  <c r="G45" i="5"/>
  <c r="F45" i="5"/>
  <c r="E45" i="5"/>
  <c r="E46" i="5" s="1"/>
  <c r="D45" i="5"/>
  <c r="C45" i="5"/>
  <c r="K45" i="6"/>
  <c r="K46" i="6" s="1"/>
  <c r="J45" i="6"/>
  <c r="I45" i="6"/>
  <c r="H45" i="6"/>
  <c r="G45" i="6"/>
  <c r="F45" i="6"/>
  <c r="F46" i="6" s="1"/>
  <c r="E45" i="6"/>
  <c r="D45" i="6"/>
  <c r="C45" i="6"/>
  <c r="C46" i="6" s="1"/>
  <c r="F46" i="7"/>
  <c r="K45" i="7"/>
  <c r="K46" i="7" s="1"/>
  <c r="J45" i="7"/>
  <c r="I45" i="7"/>
  <c r="I46" i="7" s="1"/>
  <c r="H45" i="7"/>
  <c r="G45" i="7"/>
  <c r="F45" i="7"/>
  <c r="E45" i="7"/>
  <c r="D45" i="7"/>
  <c r="D46" i="7" s="1"/>
  <c r="C45" i="7"/>
  <c r="C46" i="7" s="1"/>
  <c r="K45" i="8"/>
  <c r="J45" i="8"/>
  <c r="I45" i="8"/>
  <c r="H45" i="8"/>
  <c r="G45" i="8"/>
  <c r="G46" i="8" s="1"/>
  <c r="F45" i="8"/>
  <c r="F46" i="8" s="1"/>
  <c r="E45" i="8"/>
  <c r="D45" i="8"/>
  <c r="C45" i="8"/>
  <c r="F46" i="9"/>
  <c r="K45" i="9"/>
  <c r="J45" i="9"/>
  <c r="I45" i="9"/>
  <c r="I46" i="9" s="1"/>
  <c r="H45" i="9"/>
  <c r="G45" i="9"/>
  <c r="F45" i="9"/>
  <c r="E45" i="9"/>
  <c r="D45" i="9"/>
  <c r="C45" i="9"/>
  <c r="K45" i="1"/>
  <c r="J45" i="1"/>
  <c r="J46" i="1" s="1"/>
  <c r="I45" i="1"/>
  <c r="H45" i="1"/>
  <c r="G45" i="1"/>
  <c r="G46" i="1" s="1"/>
  <c r="F45" i="1"/>
  <c r="E45" i="1"/>
  <c r="D45" i="1"/>
  <c r="D46" i="1" s="1"/>
  <c r="C45" i="1"/>
  <c r="K39" i="2"/>
  <c r="J39" i="2"/>
  <c r="I39" i="2"/>
  <c r="H39" i="2"/>
  <c r="G39" i="2"/>
  <c r="F39" i="2"/>
  <c r="E39" i="2"/>
  <c r="D39" i="2"/>
  <c r="D46" i="2" s="1"/>
  <c r="C39" i="2"/>
  <c r="K39" i="3"/>
  <c r="J39" i="3"/>
  <c r="I39" i="3"/>
  <c r="H39" i="3"/>
  <c r="G39" i="3"/>
  <c r="F39" i="3"/>
  <c r="F46" i="3" s="1"/>
  <c r="E39" i="3"/>
  <c r="D39" i="3"/>
  <c r="C39" i="3"/>
  <c r="K39" i="4"/>
  <c r="J39" i="4"/>
  <c r="I39" i="4"/>
  <c r="H39" i="4"/>
  <c r="H46" i="4" s="1"/>
  <c r="G39" i="4"/>
  <c r="F39" i="4"/>
  <c r="E39" i="4"/>
  <c r="D39" i="4"/>
  <c r="C39" i="4"/>
  <c r="K39" i="5"/>
  <c r="J39" i="5"/>
  <c r="J46" i="5" s="1"/>
  <c r="I39" i="5"/>
  <c r="H39" i="5"/>
  <c r="G39" i="5"/>
  <c r="F39" i="5"/>
  <c r="E39" i="5"/>
  <c r="D39" i="5"/>
  <c r="C39" i="5"/>
  <c r="K39" i="6"/>
  <c r="J39" i="6"/>
  <c r="I39" i="6"/>
  <c r="H39" i="6"/>
  <c r="H46" i="6" s="1"/>
  <c r="G39" i="6"/>
  <c r="F39" i="6"/>
  <c r="E39" i="6"/>
  <c r="D39" i="6"/>
  <c r="D46" i="6" s="1"/>
  <c r="C39" i="6"/>
  <c r="K39" i="7"/>
  <c r="J39" i="7"/>
  <c r="J46" i="7" s="1"/>
  <c r="I39" i="7"/>
  <c r="H39" i="7"/>
  <c r="G39" i="7"/>
  <c r="F39" i="7"/>
  <c r="E39" i="7"/>
  <c r="D39" i="7"/>
  <c r="C39" i="7"/>
  <c r="K39" i="8"/>
  <c r="J39" i="8"/>
  <c r="I39" i="8"/>
  <c r="H39" i="8"/>
  <c r="H46" i="8" s="1"/>
  <c r="G39" i="8"/>
  <c r="F39" i="8"/>
  <c r="E39" i="8"/>
  <c r="D39" i="8"/>
  <c r="D46" i="8" s="1"/>
  <c r="C39" i="8"/>
  <c r="K39" i="9"/>
  <c r="J39" i="9"/>
  <c r="J46" i="9" s="1"/>
  <c r="I39" i="9"/>
  <c r="H39" i="9"/>
  <c r="G39" i="9"/>
  <c r="F39" i="9"/>
  <c r="E39" i="9"/>
  <c r="D39" i="9"/>
  <c r="C39" i="9"/>
  <c r="K39" i="1"/>
  <c r="J39" i="1"/>
  <c r="I39" i="1"/>
  <c r="H39" i="1"/>
  <c r="H46" i="1" s="1"/>
  <c r="G39" i="1"/>
  <c r="F39" i="1"/>
  <c r="E39" i="1"/>
  <c r="D39" i="1"/>
  <c r="C39" i="1"/>
  <c r="K35" i="2"/>
  <c r="K36" i="2" s="1"/>
  <c r="J35" i="2"/>
  <c r="I35" i="2"/>
  <c r="H35" i="2"/>
  <c r="H36" i="2" s="1"/>
  <c r="G35" i="2"/>
  <c r="F35" i="2"/>
  <c r="E35" i="2"/>
  <c r="D35" i="2"/>
  <c r="C35" i="2"/>
  <c r="C36" i="2" s="1"/>
  <c r="F36" i="3"/>
  <c r="E36" i="3"/>
  <c r="K35" i="3"/>
  <c r="J35" i="3"/>
  <c r="I35" i="3"/>
  <c r="H35" i="3"/>
  <c r="G35" i="3"/>
  <c r="F35" i="3"/>
  <c r="E35" i="3"/>
  <c r="D35" i="3"/>
  <c r="D36" i="3" s="1"/>
  <c r="C35" i="3"/>
  <c r="K35" i="4"/>
  <c r="J35" i="4"/>
  <c r="I35" i="4"/>
  <c r="H35" i="4"/>
  <c r="G35" i="4"/>
  <c r="F35" i="4"/>
  <c r="E35" i="4"/>
  <c r="D35" i="4"/>
  <c r="C35" i="4"/>
  <c r="K35" i="5"/>
  <c r="J35" i="5"/>
  <c r="I35" i="5"/>
  <c r="H35" i="5"/>
  <c r="H36" i="5" s="1"/>
  <c r="G35" i="5"/>
  <c r="F35" i="5"/>
  <c r="F36" i="5" s="1"/>
  <c r="E35" i="5"/>
  <c r="E36" i="5" s="1"/>
  <c r="D35" i="5"/>
  <c r="C35" i="5"/>
  <c r="D36" i="6"/>
  <c r="K35" i="6"/>
  <c r="J35" i="6"/>
  <c r="I35" i="6"/>
  <c r="H35" i="6"/>
  <c r="G35" i="6"/>
  <c r="F35" i="6"/>
  <c r="E35" i="6"/>
  <c r="D35" i="6"/>
  <c r="C35" i="6"/>
  <c r="H36" i="7"/>
  <c r="K35" i="7"/>
  <c r="J35" i="7"/>
  <c r="J36" i="7" s="1"/>
  <c r="I35" i="7"/>
  <c r="H35" i="7"/>
  <c r="G35" i="7"/>
  <c r="F35" i="7"/>
  <c r="E35" i="7"/>
  <c r="D35" i="7"/>
  <c r="C35" i="7"/>
  <c r="G36" i="8"/>
  <c r="K35" i="8"/>
  <c r="K36" i="8" s="1"/>
  <c r="J35" i="8"/>
  <c r="I35" i="8"/>
  <c r="I36" i="8" s="1"/>
  <c r="H35" i="8"/>
  <c r="G35" i="8"/>
  <c r="F35" i="8"/>
  <c r="F36" i="8" s="1"/>
  <c r="E35" i="8"/>
  <c r="D35" i="8"/>
  <c r="C35" i="8"/>
  <c r="C36" i="8" s="1"/>
  <c r="J36" i="9"/>
  <c r="K35" i="9"/>
  <c r="J35" i="9"/>
  <c r="I35" i="9"/>
  <c r="H35" i="9"/>
  <c r="H36" i="9" s="1"/>
  <c r="G35" i="9"/>
  <c r="F35" i="9"/>
  <c r="E35" i="9"/>
  <c r="D35" i="9"/>
  <c r="C35" i="9"/>
  <c r="D36" i="1"/>
  <c r="K35" i="1"/>
  <c r="J35" i="1"/>
  <c r="I35" i="1"/>
  <c r="H35" i="1"/>
  <c r="H36" i="1" s="1"/>
  <c r="G35" i="1"/>
  <c r="F35" i="1"/>
  <c r="E35" i="1"/>
  <c r="E36" i="1" s="1"/>
  <c r="D35" i="1"/>
  <c r="C35" i="1"/>
  <c r="K31" i="2"/>
  <c r="J31" i="2"/>
  <c r="I31" i="2"/>
  <c r="H31" i="2"/>
  <c r="G31" i="2"/>
  <c r="F31" i="2"/>
  <c r="E31" i="2"/>
  <c r="E36" i="2" s="1"/>
  <c r="D31" i="2"/>
  <c r="D36" i="2" s="1"/>
  <c r="C31" i="2"/>
  <c r="K31" i="3"/>
  <c r="J31" i="3"/>
  <c r="I31" i="3"/>
  <c r="H31" i="3"/>
  <c r="G31" i="3"/>
  <c r="G36" i="3" s="1"/>
  <c r="F31" i="3"/>
  <c r="E31" i="3"/>
  <c r="D31" i="3"/>
  <c r="C31" i="3"/>
  <c r="K31" i="4"/>
  <c r="J31" i="4"/>
  <c r="I31" i="4"/>
  <c r="I36" i="4" s="1"/>
  <c r="H31" i="4"/>
  <c r="H36" i="4" s="1"/>
  <c r="G31" i="4"/>
  <c r="G36" i="4" s="1"/>
  <c r="F31" i="4"/>
  <c r="E31" i="4"/>
  <c r="D31" i="4"/>
  <c r="C31" i="4"/>
  <c r="K31" i="5"/>
  <c r="K36" i="5" s="1"/>
  <c r="J31" i="5"/>
  <c r="J36" i="5" s="1"/>
  <c r="I31" i="5"/>
  <c r="I36" i="5" s="1"/>
  <c r="H31" i="5"/>
  <c r="G31" i="5"/>
  <c r="F31" i="5"/>
  <c r="E31" i="5"/>
  <c r="D31" i="5"/>
  <c r="C31" i="5"/>
  <c r="C36" i="5" s="1"/>
  <c r="K31" i="6"/>
  <c r="K36" i="6" s="1"/>
  <c r="J31" i="6"/>
  <c r="I31" i="6"/>
  <c r="H31" i="6"/>
  <c r="G31" i="6"/>
  <c r="F31" i="6"/>
  <c r="E31" i="6"/>
  <c r="E36" i="6" s="1"/>
  <c r="D31" i="6"/>
  <c r="C31" i="6"/>
  <c r="C36" i="6" s="1"/>
  <c r="K31" i="7"/>
  <c r="J31" i="7"/>
  <c r="I31" i="7"/>
  <c r="H31" i="7"/>
  <c r="G31" i="7"/>
  <c r="G36" i="7" s="1"/>
  <c r="F31" i="7"/>
  <c r="F36" i="7" s="1"/>
  <c r="E31" i="7"/>
  <c r="E36" i="7" s="1"/>
  <c r="D31" i="7"/>
  <c r="C31" i="7"/>
  <c r="K31" i="8"/>
  <c r="J31" i="8"/>
  <c r="I31" i="8"/>
  <c r="H31" i="8"/>
  <c r="H36" i="8" s="1"/>
  <c r="G31" i="8"/>
  <c r="F31" i="8"/>
  <c r="E31" i="8"/>
  <c r="D31" i="8"/>
  <c r="C31" i="8"/>
  <c r="K31" i="9"/>
  <c r="K36" i="9" s="1"/>
  <c r="J31" i="9"/>
  <c r="I31" i="9"/>
  <c r="I36" i="9" s="1"/>
  <c r="H31" i="9"/>
  <c r="G31" i="9"/>
  <c r="F31" i="9"/>
  <c r="E31" i="9"/>
  <c r="D31" i="9"/>
  <c r="C31" i="9"/>
  <c r="C36" i="9" s="1"/>
  <c r="K31" i="1"/>
  <c r="K36" i="1" s="1"/>
  <c r="J31" i="1"/>
  <c r="I31" i="1"/>
  <c r="H31" i="1"/>
  <c r="G31" i="1"/>
  <c r="F31" i="1"/>
  <c r="E31" i="1"/>
  <c r="D31" i="1"/>
  <c r="C31" i="1"/>
  <c r="C36" i="1" s="1"/>
  <c r="K26" i="2"/>
  <c r="J26" i="2"/>
  <c r="I26" i="2"/>
  <c r="H26" i="2"/>
  <c r="G26" i="2"/>
  <c r="F26" i="2"/>
  <c r="E26" i="2"/>
  <c r="D26" i="2"/>
  <c r="C26" i="2"/>
  <c r="F27" i="3"/>
  <c r="K26" i="3"/>
  <c r="J26" i="3"/>
  <c r="I26" i="3"/>
  <c r="H26" i="3"/>
  <c r="G26" i="3"/>
  <c r="G27" i="3" s="1"/>
  <c r="F26" i="3"/>
  <c r="E26" i="3"/>
  <c r="D26" i="3"/>
  <c r="C26" i="3"/>
  <c r="J27" i="4"/>
  <c r="G27" i="4"/>
  <c r="K26" i="4"/>
  <c r="K27" i="4" s="1"/>
  <c r="J26" i="4"/>
  <c r="I26" i="4"/>
  <c r="I27" i="4" s="1"/>
  <c r="H26" i="4"/>
  <c r="G26" i="4"/>
  <c r="F26" i="4"/>
  <c r="E26" i="4"/>
  <c r="D26" i="4"/>
  <c r="D27" i="4" s="1"/>
  <c r="C26" i="4"/>
  <c r="C27" i="4" s="1"/>
  <c r="K26" i="5"/>
  <c r="J26" i="5"/>
  <c r="I26" i="5"/>
  <c r="H26" i="5"/>
  <c r="H27" i="5" s="1"/>
  <c r="G26" i="5"/>
  <c r="G27" i="5" s="1"/>
  <c r="F26" i="5"/>
  <c r="E26" i="5"/>
  <c r="E27" i="5" s="1"/>
  <c r="D26" i="5"/>
  <c r="C26" i="5"/>
  <c r="K27" i="6"/>
  <c r="C27" i="6"/>
  <c r="K26" i="6"/>
  <c r="J26" i="6"/>
  <c r="I26" i="6"/>
  <c r="H26" i="6"/>
  <c r="G26" i="6"/>
  <c r="F26" i="6"/>
  <c r="E26" i="6"/>
  <c r="E27" i="6" s="1"/>
  <c r="D26" i="6"/>
  <c r="D27" i="6" s="1"/>
  <c r="C26" i="6"/>
  <c r="K26" i="7"/>
  <c r="J26" i="7"/>
  <c r="I26" i="7"/>
  <c r="H26" i="7"/>
  <c r="G26" i="7"/>
  <c r="F26" i="7"/>
  <c r="E26" i="7"/>
  <c r="D26" i="7"/>
  <c r="C26" i="7"/>
  <c r="G27" i="8"/>
  <c r="K26" i="8"/>
  <c r="K27" i="8" s="1"/>
  <c r="J26" i="8"/>
  <c r="I26" i="8"/>
  <c r="H26" i="8"/>
  <c r="G26" i="8"/>
  <c r="F26" i="8"/>
  <c r="F27" i="8" s="1"/>
  <c r="E26" i="8"/>
  <c r="D26" i="8"/>
  <c r="D27" i="8" s="1"/>
  <c r="C26" i="8"/>
  <c r="C27" i="8" s="1"/>
  <c r="I27" i="9"/>
  <c r="K26" i="9"/>
  <c r="J26" i="9"/>
  <c r="I26" i="9"/>
  <c r="H26" i="9"/>
  <c r="G26" i="9"/>
  <c r="G27" i="9" s="1"/>
  <c r="F26" i="9"/>
  <c r="F27" i="9" s="1"/>
  <c r="E26" i="9"/>
  <c r="D26" i="9"/>
  <c r="D27" i="9" s="1"/>
  <c r="C26" i="9"/>
  <c r="K26" i="1"/>
  <c r="J26" i="1"/>
  <c r="J27" i="1" s="1"/>
  <c r="I26" i="1"/>
  <c r="H26" i="1"/>
  <c r="H27" i="1" s="1"/>
  <c r="G26" i="1"/>
  <c r="F26" i="1"/>
  <c r="E26" i="1"/>
  <c r="E27" i="1" s="1"/>
  <c r="D26" i="1"/>
  <c r="C26" i="1"/>
  <c r="K22" i="2"/>
  <c r="K27" i="2" s="1"/>
  <c r="J22" i="2"/>
  <c r="I22" i="2"/>
  <c r="H22" i="2"/>
  <c r="G22" i="2"/>
  <c r="F22" i="2"/>
  <c r="F27" i="2" s="1"/>
  <c r="E22" i="2"/>
  <c r="D22" i="2"/>
  <c r="D27" i="2" s="1"/>
  <c r="C22" i="2"/>
  <c r="C27" i="2" s="1"/>
  <c r="K22" i="3"/>
  <c r="J22" i="3"/>
  <c r="I22" i="3"/>
  <c r="H22" i="3"/>
  <c r="H27" i="3" s="1"/>
  <c r="G22" i="3"/>
  <c r="F22" i="3"/>
  <c r="E22" i="3"/>
  <c r="E27" i="3" s="1"/>
  <c r="D22" i="3"/>
  <c r="C22" i="3"/>
  <c r="K22" i="4"/>
  <c r="J22" i="4"/>
  <c r="I22" i="4"/>
  <c r="H22" i="4"/>
  <c r="H27" i="4" s="1"/>
  <c r="G22" i="4"/>
  <c r="F22" i="4"/>
  <c r="E22" i="4"/>
  <c r="D22" i="4"/>
  <c r="C22" i="4"/>
  <c r="K22" i="5"/>
  <c r="J22" i="5"/>
  <c r="J27" i="5" s="1"/>
  <c r="I22" i="5"/>
  <c r="I27" i="5" s="1"/>
  <c r="H22" i="5"/>
  <c r="G22" i="5"/>
  <c r="F22" i="5"/>
  <c r="E22" i="5"/>
  <c r="D22" i="5"/>
  <c r="D27" i="5" s="1"/>
  <c r="C22" i="5"/>
  <c r="K22" i="6"/>
  <c r="J22" i="6"/>
  <c r="I22" i="6"/>
  <c r="H22" i="6"/>
  <c r="G22" i="6"/>
  <c r="F22" i="6"/>
  <c r="F27" i="6" s="1"/>
  <c r="E22" i="6"/>
  <c r="D22" i="6"/>
  <c r="C22" i="6"/>
  <c r="K22" i="7"/>
  <c r="J22" i="7"/>
  <c r="I22" i="7"/>
  <c r="H22" i="7"/>
  <c r="H27" i="7" s="1"/>
  <c r="G22" i="7"/>
  <c r="F22" i="7"/>
  <c r="F27" i="7" s="1"/>
  <c r="E22" i="7"/>
  <c r="E27" i="7" s="1"/>
  <c r="D22" i="7"/>
  <c r="C22" i="7"/>
  <c r="K22" i="8"/>
  <c r="J22" i="8"/>
  <c r="I22" i="8"/>
  <c r="H22" i="8"/>
  <c r="H27" i="8" s="1"/>
  <c r="G22" i="8"/>
  <c r="F22" i="8"/>
  <c r="E22" i="8"/>
  <c r="D22" i="8"/>
  <c r="C22" i="8"/>
  <c r="K22" i="9"/>
  <c r="J22" i="9"/>
  <c r="J27" i="9" s="1"/>
  <c r="I22" i="9"/>
  <c r="H22" i="9"/>
  <c r="G22" i="9"/>
  <c r="F22" i="9"/>
  <c r="E22" i="9"/>
  <c r="D22" i="9"/>
  <c r="C22" i="9"/>
  <c r="K22" i="1"/>
  <c r="K27" i="1" s="1"/>
  <c r="J22" i="1"/>
  <c r="I22" i="1"/>
  <c r="H22" i="1"/>
  <c r="G22" i="1"/>
  <c r="F22" i="1"/>
  <c r="E22" i="1"/>
  <c r="D22" i="1"/>
  <c r="D27" i="1" s="1"/>
  <c r="C22" i="1"/>
  <c r="C27" i="1" s="1"/>
  <c r="D15" i="2"/>
  <c r="K14" i="2"/>
  <c r="J14" i="2"/>
  <c r="I14" i="2"/>
  <c r="H14" i="2"/>
  <c r="H15" i="2" s="1"/>
  <c r="G14" i="2"/>
  <c r="G15" i="2" s="1"/>
  <c r="F14" i="2"/>
  <c r="E14" i="2"/>
  <c r="E15" i="2" s="1"/>
  <c r="D14" i="2"/>
  <c r="C14" i="2"/>
  <c r="K14" i="3"/>
  <c r="J14" i="3"/>
  <c r="J15" i="3" s="1"/>
  <c r="I14" i="3"/>
  <c r="H14" i="3"/>
  <c r="H15" i="3" s="1"/>
  <c r="G14" i="3"/>
  <c r="F14" i="3"/>
  <c r="E14" i="3"/>
  <c r="D14" i="3"/>
  <c r="C14" i="3"/>
  <c r="H15" i="4"/>
  <c r="K14" i="4"/>
  <c r="K15" i="4" s="1"/>
  <c r="J14" i="4"/>
  <c r="I14" i="4"/>
  <c r="H14" i="4"/>
  <c r="G14" i="4"/>
  <c r="F14" i="4"/>
  <c r="F15" i="4" s="1"/>
  <c r="E14" i="4"/>
  <c r="E15" i="4" s="1"/>
  <c r="D14" i="4"/>
  <c r="C14" i="4"/>
  <c r="C15" i="4" s="1"/>
  <c r="K14" i="5"/>
  <c r="J14" i="5"/>
  <c r="I14" i="5"/>
  <c r="H14" i="5"/>
  <c r="H15" i="5" s="1"/>
  <c r="G14" i="5"/>
  <c r="F14" i="5"/>
  <c r="E14" i="5"/>
  <c r="D14" i="5"/>
  <c r="C14" i="5"/>
  <c r="C15" i="6"/>
  <c r="K14" i="6"/>
  <c r="J14" i="6"/>
  <c r="J15" i="6" s="1"/>
  <c r="I14" i="6"/>
  <c r="H14" i="6"/>
  <c r="G14" i="6"/>
  <c r="F14" i="6"/>
  <c r="E14" i="6"/>
  <c r="E15" i="6" s="1"/>
  <c r="D14" i="6"/>
  <c r="D15" i="6" s="1"/>
  <c r="C14" i="6"/>
  <c r="F15" i="7"/>
  <c r="K14" i="7"/>
  <c r="J14" i="7"/>
  <c r="I14" i="7"/>
  <c r="H14" i="7"/>
  <c r="G14" i="7"/>
  <c r="F14" i="7"/>
  <c r="E14" i="7"/>
  <c r="D14" i="7"/>
  <c r="C14" i="7"/>
  <c r="K14" i="8"/>
  <c r="K15" i="8" s="1"/>
  <c r="J14" i="8"/>
  <c r="J15" i="8" s="1"/>
  <c r="I14" i="8"/>
  <c r="H14" i="8"/>
  <c r="G14" i="8"/>
  <c r="F14" i="8"/>
  <c r="E14" i="8"/>
  <c r="E15" i="8" s="1"/>
  <c r="D14" i="8"/>
  <c r="C14" i="8"/>
  <c r="C15" i="8" s="1"/>
  <c r="J15" i="9"/>
  <c r="K14" i="9"/>
  <c r="K15" i="9" s="1"/>
  <c r="J14" i="9"/>
  <c r="I14" i="9"/>
  <c r="H14" i="9"/>
  <c r="H15" i="9" s="1"/>
  <c r="G14" i="9"/>
  <c r="F14" i="9"/>
  <c r="F15" i="9" s="1"/>
  <c r="E14" i="9"/>
  <c r="E15" i="9" s="1"/>
  <c r="D14" i="9"/>
  <c r="C14" i="9"/>
  <c r="C15" i="9" s="1"/>
  <c r="K14" i="1"/>
  <c r="J14" i="1"/>
  <c r="I14" i="1"/>
  <c r="I15" i="1" s="1"/>
  <c r="H14" i="1"/>
  <c r="G14" i="1"/>
  <c r="G15" i="1" s="1"/>
  <c r="F14" i="1"/>
  <c r="E14" i="1"/>
  <c r="D14" i="1"/>
  <c r="C14" i="1"/>
  <c r="K10" i="2"/>
  <c r="K15" i="2" s="1"/>
  <c r="J10" i="2"/>
  <c r="I10" i="2"/>
  <c r="H10" i="2"/>
  <c r="G10" i="2"/>
  <c r="F10" i="2"/>
  <c r="E10" i="2"/>
  <c r="D10" i="2"/>
  <c r="C10" i="2"/>
  <c r="C15" i="2" s="1"/>
  <c r="K10" i="3"/>
  <c r="J10" i="3"/>
  <c r="I10" i="3"/>
  <c r="H10" i="3"/>
  <c r="G10" i="3"/>
  <c r="F10" i="3"/>
  <c r="F15" i="3" s="1"/>
  <c r="E10" i="3"/>
  <c r="E15" i="3" s="1"/>
  <c r="D10" i="3"/>
  <c r="C10" i="3"/>
  <c r="K10" i="4"/>
  <c r="J10" i="4"/>
  <c r="I10" i="4"/>
  <c r="H10" i="4"/>
  <c r="G10" i="4"/>
  <c r="G15" i="4" s="1"/>
  <c r="F10" i="4"/>
  <c r="E10" i="4"/>
  <c r="D10" i="4"/>
  <c r="C10" i="4"/>
  <c r="K10" i="5"/>
  <c r="J10" i="5"/>
  <c r="J15" i="5" s="1"/>
  <c r="I10" i="5"/>
  <c r="I15" i="5" s="1"/>
  <c r="H10" i="5"/>
  <c r="G10" i="5"/>
  <c r="F10" i="5"/>
  <c r="E10" i="5"/>
  <c r="D10" i="5"/>
  <c r="C10" i="5"/>
  <c r="K10" i="6"/>
  <c r="K15" i="6" s="1"/>
  <c r="J10" i="6"/>
  <c r="I10" i="6"/>
  <c r="H10" i="6"/>
  <c r="G10" i="6"/>
  <c r="F10" i="6"/>
  <c r="E10" i="6"/>
  <c r="D10" i="6"/>
  <c r="C10" i="6"/>
  <c r="K10" i="7"/>
  <c r="J10" i="7"/>
  <c r="I10" i="7"/>
  <c r="H10" i="7"/>
  <c r="G10" i="7"/>
  <c r="F10" i="7"/>
  <c r="E10" i="7"/>
  <c r="E15" i="7" s="1"/>
  <c r="D10" i="7"/>
  <c r="C10" i="7"/>
  <c r="K10" i="8"/>
  <c r="J10" i="8"/>
  <c r="I10" i="8"/>
  <c r="H10" i="8"/>
  <c r="H15" i="8" s="1"/>
  <c r="G10" i="8"/>
  <c r="G15" i="8" s="1"/>
  <c r="F10" i="8"/>
  <c r="E10" i="8"/>
  <c r="D10" i="8"/>
  <c r="C10" i="8"/>
  <c r="K10" i="9"/>
  <c r="J10" i="9"/>
  <c r="I10" i="9"/>
  <c r="I15" i="9" s="1"/>
  <c r="H10" i="9"/>
  <c r="G10" i="9"/>
  <c r="F10" i="9"/>
  <c r="E10" i="9"/>
  <c r="D10" i="9"/>
  <c r="C10" i="9"/>
  <c r="K10" i="1"/>
  <c r="K15" i="1" s="1"/>
  <c r="J10" i="1"/>
  <c r="I10" i="1"/>
  <c r="H10" i="1"/>
  <c r="G10" i="1"/>
  <c r="F10" i="1"/>
  <c r="E10" i="1"/>
  <c r="D10" i="1"/>
  <c r="D15" i="1" s="1"/>
  <c r="C10" i="1"/>
  <c r="C15" i="1" s="1"/>
  <c r="G46" i="2" l="1"/>
  <c r="H46" i="2"/>
  <c r="G15" i="7"/>
  <c r="K15" i="3"/>
  <c r="F36" i="1"/>
  <c r="D36" i="8"/>
  <c r="I36" i="2"/>
  <c r="E46" i="1"/>
  <c r="I46" i="6"/>
  <c r="F46" i="5"/>
  <c r="G15" i="9"/>
  <c r="D15" i="8"/>
  <c r="I15" i="7"/>
  <c r="F15" i="6"/>
  <c r="D15" i="3"/>
  <c r="I15" i="2"/>
  <c r="H27" i="9"/>
  <c r="E27" i="8"/>
  <c r="J27" i="7"/>
  <c r="E27" i="4"/>
  <c r="I27" i="3"/>
  <c r="E27" i="2"/>
  <c r="G36" i="1"/>
  <c r="E36" i="8"/>
  <c r="I36" i="7"/>
  <c r="G36" i="5"/>
  <c r="J36" i="4"/>
  <c r="J36" i="2"/>
  <c r="F46" i="1"/>
  <c r="C46" i="9"/>
  <c r="K46" i="9"/>
  <c r="E46" i="7"/>
  <c r="J46" i="6"/>
  <c r="G46" i="5"/>
  <c r="E46" i="4"/>
  <c r="C46" i="3"/>
  <c r="K46" i="3"/>
  <c r="I46" i="2"/>
  <c r="J46" i="2"/>
  <c r="J15" i="1"/>
  <c r="C15" i="3"/>
  <c r="I27" i="7"/>
  <c r="G15" i="6"/>
  <c r="K27" i="7"/>
  <c r="F27" i="4"/>
  <c r="C36" i="4"/>
  <c r="D46" i="9"/>
  <c r="I46" i="8"/>
  <c r="H46" i="5"/>
  <c r="E15" i="1"/>
  <c r="F15" i="8"/>
  <c r="C15" i="7"/>
  <c r="K15" i="7"/>
  <c r="H15" i="6"/>
  <c r="D15" i="5"/>
  <c r="I15" i="4"/>
  <c r="F27" i="1"/>
  <c r="D27" i="7"/>
  <c r="H27" i="6"/>
  <c r="C27" i="5"/>
  <c r="K27" i="5"/>
  <c r="C27" i="3"/>
  <c r="K27" i="3"/>
  <c r="G27" i="2"/>
  <c r="I36" i="1"/>
  <c r="D36" i="9"/>
  <c r="C36" i="7"/>
  <c r="K36" i="7"/>
  <c r="F36" i="6"/>
  <c r="D36" i="4"/>
  <c r="H36" i="3"/>
  <c r="E46" i="9"/>
  <c r="J46" i="8"/>
  <c r="G46" i="7"/>
  <c r="I46" i="5"/>
  <c r="G46" i="4"/>
  <c r="E46" i="3"/>
  <c r="C46" i="2"/>
  <c r="K46" i="2"/>
  <c r="J15" i="7"/>
  <c r="C15" i="5"/>
  <c r="K15" i="5"/>
  <c r="J15" i="2"/>
  <c r="C27" i="7"/>
  <c r="G27" i="6"/>
  <c r="J27" i="3"/>
  <c r="K36" i="4"/>
  <c r="D46" i="3"/>
  <c r="F15" i="1"/>
  <c r="D15" i="7"/>
  <c r="I15" i="6"/>
  <c r="E15" i="5"/>
  <c r="J15" i="4"/>
  <c r="G15" i="3"/>
  <c r="G27" i="1"/>
  <c r="C27" i="9"/>
  <c r="K27" i="9"/>
  <c r="I27" i="6"/>
  <c r="D27" i="3"/>
  <c r="H27" i="2"/>
  <c r="J36" i="1"/>
  <c r="E36" i="9"/>
  <c r="D36" i="7"/>
  <c r="G36" i="6"/>
  <c r="E36" i="4"/>
  <c r="I36" i="3"/>
  <c r="I46" i="1"/>
  <c r="C46" i="8"/>
  <c r="K46" i="8"/>
  <c r="H46" i="7"/>
  <c r="E46" i="6"/>
  <c r="E46" i="2"/>
  <c r="J36" i="6"/>
  <c r="H15" i="7"/>
  <c r="F15" i="5"/>
  <c r="I27" i="8"/>
  <c r="J27" i="6"/>
  <c r="I27" i="2"/>
  <c r="F36" i="9"/>
  <c r="H36" i="6"/>
  <c r="F36" i="4"/>
  <c r="J36" i="3"/>
  <c r="F36" i="2"/>
  <c r="G46" i="9"/>
  <c r="C46" i="5"/>
  <c r="K46" i="5"/>
  <c r="G46" i="3"/>
  <c r="H15" i="1"/>
  <c r="D15" i="9"/>
  <c r="I15" i="8"/>
  <c r="G15" i="5"/>
  <c r="D15" i="4"/>
  <c r="I15" i="3"/>
  <c r="F15" i="2"/>
  <c r="I27" i="1"/>
  <c r="E27" i="9"/>
  <c r="J27" i="8"/>
  <c r="G27" i="7"/>
  <c r="F27" i="5"/>
  <c r="J27" i="2"/>
  <c r="G36" i="9"/>
  <c r="J36" i="8"/>
  <c r="I36" i="6"/>
  <c r="D36" i="5"/>
  <c r="C36" i="3"/>
  <c r="K36" i="3"/>
  <c r="G36" i="2"/>
  <c r="C46" i="1"/>
  <c r="K46" i="1"/>
  <c r="H46" i="9"/>
  <c r="E46" i="8"/>
  <c r="G46" i="6"/>
  <c r="D46" i="5"/>
  <c r="J46" i="4"/>
  <c r="H46" i="3"/>
  <c r="F46" i="2"/>
</calcChain>
</file>

<file path=xl/sharedStrings.xml><?xml version="1.0" encoding="utf-8"?>
<sst xmlns="http://schemas.openxmlformats.org/spreadsheetml/2006/main" count="1629" uniqueCount="110">
  <si>
    <t>Eastern Cape: Buffalo City (BUF) - Table A10 Basic Service Delivery Measurement for 4th Quarter ended 30 June 2024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</si>
  <si>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</si>
  <si>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</si>
  <si>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</si>
  <si>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</si>
  <si>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</si>
  <si>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</si>
  <si>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</si>
  <si>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</si>
  <si>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</si>
  <si>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</si>
  <si>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</si>
  <si>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</si>
  <si>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</si>
  <si>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</si>
  <si>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</si>
  <si>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</si>
  <si>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Household service targets</t>
  </si>
  <si>
    <t>1</t>
  </si>
  <si>
    <t>Water:</t>
  </si>
  <si>
    <t xml:space="preserve"> </t>
  </si>
  <si>
    <t>Piped water inside dwelling</t>
  </si>
  <si>
    <t>Piped water inside yard (but not in dwelling)</t>
  </si>
  <si>
    <t>Using public tap (at least min.service level)</t>
  </si>
  <si>
    <t>2</t>
  </si>
  <si>
    <t>Other water supply (at least min.service level)</t>
  </si>
  <si>
    <t>4</t>
  </si>
  <si>
    <t>Minimum Service Level and Above sub-total</t>
  </si>
  <si>
    <t>Using public tap (&lt; min.service level)</t>
  </si>
  <si>
    <t>3</t>
  </si>
  <si>
    <t>Other water supply (&lt; min.service level)</t>
  </si>
  <si>
    <t>No water supply</t>
  </si>
  <si>
    <t>Below Minimum Service Level sub-total</t>
  </si>
  <si>
    <t>Total number of households</t>
  </si>
  <si>
    <t>5</t>
  </si>
  <si>
    <t>Sanitation/sewerage:</t>
  </si>
  <si>
    <t>Flush toilet (connected to sewerage)</t>
  </si>
  <si>
    <t>Flush toilet (with septic tank)</t>
  </si>
  <si>
    <t>Chemical toilet</t>
  </si>
  <si>
    <t>Pit toilet (ventilated)</t>
  </si>
  <si>
    <t>Other toilet provisions (&gt; min.service level)</t>
  </si>
  <si>
    <t>Bucket toilet</t>
  </si>
  <si>
    <t>Other toilet provisions (&lt; min.service level)</t>
  </si>
  <si>
    <t>No toilet provisions</t>
  </si>
  <si>
    <t>Energy:</t>
  </si>
  <si>
    <t>Electricity (at least min.service level)</t>
  </si>
  <si>
    <t>Electricity - prepaid (min.service level)</t>
  </si>
  <si>
    <t>Electricity (&lt; min.service level)</t>
  </si>
  <si>
    <t>Electricity - prepaid (&lt; min. service level)</t>
  </si>
  <si>
    <t>Other energy sources</t>
  </si>
  <si>
    <t>Refuse:</t>
  </si>
  <si>
    <t>Removed at least once a week</t>
  </si>
  <si>
    <t>Removed less frequently than once a week</t>
  </si>
  <si>
    <t>Using communal refuse dump</t>
  </si>
  <si>
    <t>Using own refuse dump</t>
  </si>
  <si>
    <t>Other rubbish disposal</t>
  </si>
  <si>
    <t>No rubbish disposal</t>
  </si>
  <si>
    <t>Households receiving Free Basic Service</t>
  </si>
  <si>
    <t>7</t>
  </si>
  <si>
    <t>Water (6 kilolitres per household per month)</t>
  </si>
  <si>
    <t>Sanitation (free minimum level service)</t>
  </si>
  <si>
    <t>Electricity/other energy (50kwh per household per month)</t>
  </si>
  <si>
    <t>Refuse (removed at least once a week)</t>
  </si>
  <si>
    <t>Informal Settlements</t>
  </si>
  <si>
    <t>Cost of Free Basic Services provided - Formal Settlements</t>
  </si>
  <si>
    <t>Water (6 kilolitres per indigent household per month)</t>
  </si>
  <si>
    <t>Sanitation (free sanitation service to indigent households)</t>
  </si>
  <si>
    <t>Electricity/other energy (50kwh per indigent household per month)</t>
  </si>
  <si>
    <t>Refuse (removed once a week for indigent households)</t>
  </si>
  <si>
    <t>Cost of Free Basic Services provided - Informal Formal Settlements</t>
  </si>
  <si>
    <t>Total cost of FBS provided</t>
  </si>
  <si>
    <t>8</t>
  </si>
  <si>
    <t>Highest level of free service provided per household</t>
  </si>
  <si>
    <t>Property rates (R value threshold)</t>
  </si>
  <si>
    <t>Water (kilolitres per household per month)</t>
  </si>
  <si>
    <t>Sanitation (kilolitres per household per month)</t>
  </si>
  <si>
    <t>Sanitation (Rand per household per month)</t>
  </si>
  <si>
    <t>Electricity (kwh per household per month)</t>
  </si>
  <si>
    <t>Refuse (average litres per week)</t>
  </si>
  <si>
    <t>Revenue cost of subsidised services provided</t>
  </si>
  <si>
    <t>9</t>
  </si>
  <si>
    <t>Property rates (tariff adjustment) (impermissable values per section 1</t>
  </si>
  <si>
    <t>Prop. rates exempt., reduct., rebates and imperm. values in excess of</t>
  </si>
  <si>
    <t>Water (in excess of 6 kilolitres per indigent household per month)</t>
  </si>
  <si>
    <t>Sanitation (in excess of free sanitation service to indigent household</t>
  </si>
  <si>
    <t>Electricity/other energy (in excess of 50 kwh per indigent household p</t>
  </si>
  <si>
    <t>Refuse (in excess of one removal a week for indigent households)</t>
  </si>
  <si>
    <t>Municipal Housing - rental rebates</t>
  </si>
  <si>
    <t>Housing - top structure subsidies</t>
  </si>
  <si>
    <t>6</t>
  </si>
  <si>
    <t>Other</t>
  </si>
  <si>
    <t>Total revenue cost of subsidised services provided</t>
  </si>
  <si>
    <t>Eastern Cape: Nelson Mandela Bay (NMA) - Table A10 Basic Service Delivery Measurement for 4th Quarter ended 30 June 2024</t>
  </si>
  <si>
    <t>Free State: Mangaung (MAN) - Table A10 Basic Service Delivery Measurement for 4th Quarter ended 30 June 2024</t>
  </si>
  <si>
    <t>Gauteng: City of Ekurhuleni (EKU) - Table A10 Basic Service Delivery Measurement for 4th Quarter ended 30 June 2024</t>
  </si>
  <si>
    <t>Gauteng: City of Johannesburg (JHB) - Table A10 Basic Service Delivery Measurement for 4th Quarter ended 30 June 2024</t>
  </si>
  <si>
    <t>Gauteng: City of Tshwane (TSH) - Table A10 Basic Service Delivery Measurement for 4th Quarter ended 30 June 2024</t>
  </si>
  <si>
    <t>Kwazulu-Natal: eThekwini (ETH) - Table A10 Basic Service Delivery Measurement for 4th Quarter ended 30 June 2024</t>
  </si>
  <si>
    <t>Western Cape: Cape Town (CPT) - Table A10 Basic Service Delivery Measurement for 4th Quarter ended 30 June 2024</t>
  </si>
  <si>
    <t>Summary - A10 Basic Service Delivery Measurement for 4th Quarter ended 30 June 2024</t>
  </si>
  <si>
    <t>References</t>
  </si>
  <si>
    <t>1. Include services provided by another entity; e.g. Eskom</t>
  </si>
  <si>
    <t>2. Stand distance &lt;= 200m from dwelling</t>
  </si>
  <si>
    <t>3. Stand distance &gt; 200m from dwelling</t>
  </si>
  <si>
    <t>4. Borehole, spring, rain-water tank etc.</t>
  </si>
  <si>
    <t>5. Must agree to total number of households in municipal area</t>
  </si>
  <si>
    <t>6. Include value of subsidy provided by municipality above provincial subsidy level</t>
  </si>
  <si>
    <t>7. Show number of households receiving at least these levels of services completely free</t>
  </si>
  <si>
    <t>8. Must reflect the cost to the municipality of providing the Free Basic Service</t>
  </si>
  <si>
    <t>9. Reflect the cost of free or subsidised services in excess to the National policy that are not funded from the Free Basic Services component of the Equitable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</si>
</sst>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(* #,##0_);_(* \(#,##0\);_(* &quot;- &quot;?_);_(@_)"/>
    <numFmt numFmtId="167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4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12" xfId="0" applyFont="1" applyBorder="1" applyAlignment="1">
      <alignment horizontal="center"/>
    </xf>
    <xf numFmtId="166" fontId="2" fillId="0" borderId="12" xfId="0" applyNumberFormat="1" applyFont="1" applyBorder="1"/>
    <xf numFmtId="166" fontId="2" fillId="0" borderId="13" xfId="0" applyNumberFormat="1" applyFont="1" applyBorder="1"/>
    <xf numFmtId="166" fontId="2" fillId="0" borderId="11" xfId="0" applyNumberFormat="1" applyFont="1" applyBorder="1"/>
    <xf numFmtId="166" fontId="2" fillId="0" borderId="0" xfId="0" applyNumberFormat="1" applyFont="1"/>
    <xf numFmtId="166" fontId="2" fillId="0" borderId="14" xfId="0" applyNumberFormat="1" applyFont="1" applyBorder="1"/>
    <xf numFmtId="0" fontId="5" fillId="0" borderId="11" xfId="0" applyFont="1" applyBorder="1" applyAlignment="1">
      <alignment horizontal="left"/>
    </xf>
    <xf numFmtId="166" fontId="4" fillId="0" borderId="12" xfId="0" applyNumberFormat="1" applyFont="1" applyBorder="1"/>
    <xf numFmtId="166" fontId="4" fillId="0" borderId="13" xfId="0" applyNumberFormat="1" applyFont="1" applyBorder="1"/>
    <xf numFmtId="166" fontId="4" fillId="0" borderId="11" xfId="0" applyNumberFormat="1" applyFont="1" applyBorder="1"/>
    <xf numFmtId="166" fontId="4" fillId="0" borderId="0" xfId="0" applyNumberFormat="1" applyFont="1"/>
    <xf numFmtId="166" fontId="4" fillId="0" borderId="14" xfId="0" applyNumberFormat="1" applyFont="1" applyBorder="1"/>
    <xf numFmtId="0" fontId="4" fillId="0" borderId="11" xfId="0" applyFont="1" applyBorder="1" applyAlignment="1">
      <alignment horizontal="left" indent="1"/>
    </xf>
    <xf numFmtId="0" fontId="6" fillId="0" borderId="11" xfId="0" applyFont="1" applyBorder="1" applyAlignment="1">
      <alignment horizontal="right" indent="1"/>
    </xf>
    <xf numFmtId="166" fontId="4" fillId="0" borderId="15" xfId="0" applyNumberFormat="1" applyFont="1" applyBorder="1"/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9" xfId="0" applyNumberFormat="1" applyFont="1" applyBorder="1"/>
    <xf numFmtId="166" fontId="4" fillId="0" borderId="20" xfId="0" applyNumberFormat="1" applyFont="1" applyBorder="1"/>
    <xf numFmtId="166" fontId="4" fillId="0" borderId="21" xfId="0" applyNumberFormat="1" applyFont="1" applyBorder="1"/>
    <xf numFmtId="166" fontId="4" fillId="0" borderId="22" xfId="0" applyNumberFormat="1" applyFont="1" applyBorder="1"/>
    <xf numFmtId="166" fontId="4" fillId="0" borderId="23" xfId="0" applyNumberFormat="1" applyFont="1" applyBorder="1"/>
    <xf numFmtId="166" fontId="4" fillId="0" borderId="24" xfId="0" applyNumberFormat="1" applyFont="1" applyBorder="1"/>
    <xf numFmtId="0" fontId="2" fillId="0" borderId="11" xfId="0" applyFont="1" applyBorder="1" applyAlignment="1">
      <alignment horizontal="left"/>
    </xf>
    <xf numFmtId="166" fontId="2" fillId="0" borderId="15" xfId="0" applyNumberFormat="1" applyFont="1" applyBorder="1"/>
    <xf numFmtId="166" fontId="2" fillId="0" borderId="16" xfId="0" applyNumberFormat="1" applyFont="1" applyBorder="1"/>
    <xf numFmtId="166" fontId="2" fillId="0" borderId="17" xfId="0" applyNumberFormat="1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4" fillId="0" borderId="25" xfId="0" applyNumberFormat="1" applyFont="1" applyBorder="1"/>
    <xf numFmtId="166" fontId="4" fillId="0" borderId="26" xfId="0" applyNumberFormat="1" applyFont="1" applyBorder="1"/>
    <xf numFmtId="166" fontId="4" fillId="0" borderId="27" xfId="0" applyNumberFormat="1" applyFont="1" applyBorder="1"/>
    <xf numFmtId="166" fontId="4" fillId="0" borderId="28" xfId="0" applyNumberFormat="1" applyFont="1" applyBorder="1"/>
    <xf numFmtId="166" fontId="4" fillId="0" borderId="29" xfId="0" applyNumberFormat="1" applyFont="1" applyBorder="1"/>
    <xf numFmtId="0" fontId="4" fillId="0" borderId="27" xfId="0" applyFont="1" applyBorder="1"/>
    <xf numFmtId="0" fontId="4" fillId="0" borderId="25" xfId="0" applyFont="1" applyBorder="1" applyAlignment="1">
      <alignment horizontal="center"/>
    </xf>
    <xf numFmtId="166" fontId="4" fillId="0" borderId="30" xfId="0" applyNumberFormat="1" applyFont="1" applyBorder="1"/>
    <xf numFmtId="166" fontId="4" fillId="0" borderId="31" xfId="0" applyNumberFormat="1" applyFont="1" applyBorder="1"/>
    <xf numFmtId="0" fontId="4" fillId="0" borderId="14" xfId="0" applyFont="1" applyBorder="1" applyAlignment="1">
      <alignment horizontal="left" indent="1"/>
    </xf>
    <xf numFmtId="0" fontId="4" fillId="0" borderId="27" xfId="0" applyFont="1" applyBorder="1" applyAlignment="1">
      <alignment horizontal="left" indent="1"/>
    </xf>
    <xf numFmtId="166" fontId="4" fillId="0" borderId="32" xfId="0" applyNumberFormat="1" applyFont="1" applyBorder="1"/>
    <xf numFmtId="0" fontId="3" fillId="0" borderId="14" xfId="0" applyFont="1" applyBorder="1"/>
    <xf numFmtId="167" fontId="4" fillId="0" borderId="12" xfId="0" applyNumberFormat="1" applyFont="1" applyBorder="1"/>
    <xf numFmtId="167" fontId="4" fillId="0" borderId="13" xfId="0" applyNumberFormat="1" applyFont="1" applyBorder="1"/>
    <xf numFmtId="167" fontId="4" fillId="0" borderId="11" xfId="0" applyNumberFormat="1" applyFont="1" applyBorder="1"/>
    <xf numFmtId="167" fontId="4" fillId="0" borderId="0" xfId="0" applyNumberFormat="1" applyFont="1"/>
    <xf numFmtId="167" fontId="4" fillId="0" borderId="14" xfId="0" applyNumberFormat="1" applyFont="1" applyBorder="1"/>
    <xf numFmtId="0" fontId="2" fillId="0" borderId="12" xfId="0" applyFont="1" applyBorder="1" applyAlignment="1">
      <alignment horizontal="center"/>
    </xf>
    <xf numFmtId="167" fontId="2" fillId="0" borderId="12" xfId="0" applyNumberFormat="1" applyFont="1" applyBorder="1"/>
    <xf numFmtId="167" fontId="2" fillId="0" borderId="13" xfId="0" applyNumberFormat="1" applyFont="1" applyBorder="1"/>
    <xf numFmtId="167" fontId="2" fillId="0" borderId="11" xfId="0" applyNumberFormat="1" applyFont="1" applyBorder="1"/>
    <xf numFmtId="167" fontId="2" fillId="0" borderId="0" xfId="0" applyNumberFormat="1" applyFont="1"/>
    <xf numFmtId="167" fontId="2" fillId="0" borderId="14" xfId="0" applyNumberFormat="1" applyFont="1" applyBorder="1"/>
    <xf numFmtId="0" fontId="2" fillId="0" borderId="27" xfId="0" applyFont="1" applyBorder="1"/>
    <xf numFmtId="167" fontId="2" fillId="0" borderId="20" xfId="0" applyNumberFormat="1" applyFont="1" applyBorder="1"/>
    <xf numFmtId="167" fontId="2" fillId="0" borderId="21" xfId="0" applyNumberFormat="1" applyFont="1" applyBorder="1"/>
    <xf numFmtId="167" fontId="2" fillId="0" borderId="22" xfId="0" applyNumberFormat="1" applyFont="1" applyBorder="1"/>
    <xf numFmtId="167" fontId="2" fillId="0" borderId="23" xfId="0" applyNumberFormat="1" applyFont="1" applyBorder="1"/>
    <xf numFmtId="167" fontId="2" fillId="0" borderId="24" xfId="0" applyNumberFormat="1" applyFont="1" applyBorder="1"/>
    <xf numFmtId="0" fontId="2" fillId="0" borderId="11" xfId="0" applyFont="1" applyBorder="1"/>
    <xf numFmtId="165" fontId="2" fillId="0" borderId="12" xfId="0" applyNumberFormat="1" applyFont="1" applyBorder="1"/>
    <xf numFmtId="165" fontId="2" fillId="0" borderId="13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4" xfId="0" applyNumberFormat="1" applyFont="1" applyBorder="1"/>
    <xf numFmtId="166" fontId="4" fillId="0" borderId="11" xfId="1" applyNumberFormat="1" applyFont="1" applyFill="1" applyBorder="1" applyProtection="1"/>
    <xf numFmtId="166" fontId="4" fillId="0" borderId="12" xfId="1" applyNumberFormat="1" applyFont="1" applyFill="1" applyBorder="1" applyProtection="1"/>
    <xf numFmtId="166" fontId="4" fillId="0" borderId="13" xfId="1" applyNumberFormat="1" applyFont="1" applyFill="1" applyBorder="1" applyProtection="1"/>
    <xf numFmtId="166" fontId="4" fillId="0" borderId="0" xfId="1" applyNumberFormat="1" applyFont="1" applyFill="1" applyBorder="1" applyProtection="1"/>
    <xf numFmtId="166" fontId="4" fillId="0" borderId="14" xfId="1" applyNumberFormat="1" applyFont="1" applyFill="1" applyBorder="1" applyProtection="1"/>
    <xf numFmtId="166" fontId="4" fillId="0" borderId="27" xfId="1" applyNumberFormat="1" applyFont="1" applyFill="1" applyBorder="1" applyProtection="1"/>
    <xf numFmtId="166" fontId="4" fillId="0" borderId="25" xfId="1" applyNumberFormat="1" applyFont="1" applyFill="1" applyBorder="1" applyProtection="1"/>
    <xf numFmtId="166" fontId="4" fillId="0" borderId="28" xfId="1" applyNumberFormat="1" applyFont="1" applyFill="1" applyBorder="1" applyProtection="1"/>
    <xf numFmtId="0" fontId="2" fillId="0" borderId="8" xfId="0" applyFont="1" applyBorder="1" applyAlignment="1">
      <alignment wrapText="1"/>
    </xf>
    <xf numFmtId="0" fontId="4" fillId="0" borderId="9" xfId="0" applyFont="1" applyBorder="1" applyAlignment="1">
      <alignment horizontal="center"/>
    </xf>
    <xf numFmtId="167" fontId="2" fillId="0" borderId="33" xfId="0" applyNumberFormat="1" applyFont="1" applyBorder="1"/>
    <xf numFmtId="167" fontId="2" fillId="0" borderId="34" xfId="0" applyNumberFormat="1" applyFont="1" applyBorder="1"/>
    <xf numFmtId="167" fontId="2" fillId="0" borderId="35" xfId="0" applyNumberFormat="1" applyFont="1" applyBorder="1"/>
    <xf numFmtId="167" fontId="2" fillId="0" borderId="36" xfId="0" applyNumberFormat="1" applyFont="1" applyBorder="1"/>
    <xf numFmtId="167" fontId="2" fillId="0" borderId="37" xfId="0" applyNumberFormat="1" applyFont="1" applyBorder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89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4706989</v>
      </c>
      <c r="D6" s="19">
        <v>4567785</v>
      </c>
      <c r="E6" s="20">
        <v>4567785</v>
      </c>
      <c r="F6" s="21">
        <v>5283939</v>
      </c>
      <c r="G6" s="19">
        <v>5187717</v>
      </c>
      <c r="H6" s="22">
        <v>5187717</v>
      </c>
      <c r="I6" s="23">
        <v>5429994</v>
      </c>
      <c r="J6" s="19">
        <v>5455533</v>
      </c>
      <c r="K6" s="20">
        <v>5479989</v>
      </c>
    </row>
    <row r="7" spans="1:11" ht="13.5" x14ac:dyDescent="0.25">
      <c r="A7" s="24" t="s">
        <v>22</v>
      </c>
      <c r="B7" s="12" t="s">
        <v>20</v>
      </c>
      <c r="C7" s="19">
        <v>849952</v>
      </c>
      <c r="D7" s="19">
        <v>863198</v>
      </c>
      <c r="E7" s="20">
        <v>863198</v>
      </c>
      <c r="F7" s="21">
        <v>920362</v>
      </c>
      <c r="G7" s="19">
        <v>906795</v>
      </c>
      <c r="H7" s="22">
        <v>906795</v>
      </c>
      <c r="I7" s="23">
        <v>860834</v>
      </c>
      <c r="J7" s="19">
        <v>862664</v>
      </c>
      <c r="K7" s="20">
        <v>864415</v>
      </c>
    </row>
    <row r="8" spans="1:11" ht="13.5" x14ac:dyDescent="0.25">
      <c r="A8" s="24" t="s">
        <v>23</v>
      </c>
      <c r="B8" s="12" t="s">
        <v>24</v>
      </c>
      <c r="C8" s="19">
        <v>710844</v>
      </c>
      <c r="D8" s="19">
        <v>723619</v>
      </c>
      <c r="E8" s="20">
        <v>723619</v>
      </c>
      <c r="F8" s="21">
        <v>840450</v>
      </c>
      <c r="G8" s="19">
        <v>825687</v>
      </c>
      <c r="H8" s="22">
        <v>825687</v>
      </c>
      <c r="I8" s="23">
        <v>868788</v>
      </c>
      <c r="J8" s="19">
        <v>874639</v>
      </c>
      <c r="K8" s="20">
        <v>880102</v>
      </c>
    </row>
    <row r="9" spans="1:11" ht="13.5" x14ac:dyDescent="0.25">
      <c r="A9" s="24" t="s">
        <v>25</v>
      </c>
      <c r="B9" s="12" t="s">
        <v>26</v>
      </c>
      <c r="C9" s="19">
        <v>241724</v>
      </c>
      <c r="D9" s="19">
        <v>241368</v>
      </c>
      <c r="E9" s="20">
        <v>241368</v>
      </c>
      <c r="F9" s="21">
        <v>230819</v>
      </c>
      <c r="G9" s="19">
        <v>230819</v>
      </c>
      <c r="H9" s="22">
        <v>230819</v>
      </c>
      <c r="I9" s="23">
        <v>191078</v>
      </c>
      <c r="J9" s="19">
        <v>191205</v>
      </c>
      <c r="K9" s="20">
        <v>191333</v>
      </c>
    </row>
    <row r="10" spans="1:11" ht="13.5" x14ac:dyDescent="0.25">
      <c r="A10" s="25" t="s">
        <v>27</v>
      </c>
      <c r="B10" s="12" t="s">
        <v>20</v>
      </c>
      <c r="C10" s="26">
        <f>SUM(C6:C9)</f>
        <v>6509509</v>
      </c>
      <c r="D10" s="26">
        <f t="shared" ref="D10:K10" si="0">SUM(D6:D9)</f>
        <v>6395970</v>
      </c>
      <c r="E10" s="27">
        <f t="shared" si="0"/>
        <v>6395970</v>
      </c>
      <c r="F10" s="28">
        <f t="shared" si="0"/>
        <v>7275570</v>
      </c>
      <c r="G10" s="26">
        <f t="shared" si="0"/>
        <v>7151018</v>
      </c>
      <c r="H10" s="29">
        <f t="shared" si="0"/>
        <v>7151018</v>
      </c>
      <c r="I10" s="30">
        <f t="shared" si="0"/>
        <v>7350694</v>
      </c>
      <c r="J10" s="26">
        <f t="shared" si="0"/>
        <v>7384041</v>
      </c>
      <c r="K10" s="27">
        <f t="shared" si="0"/>
        <v>7415839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>
        <v>128281</v>
      </c>
      <c r="D12" s="19">
        <v>169552</v>
      </c>
      <c r="E12" s="20">
        <v>169552</v>
      </c>
      <c r="F12" s="21">
        <v>419946</v>
      </c>
      <c r="G12" s="19">
        <v>419946</v>
      </c>
      <c r="H12" s="22">
        <v>383139</v>
      </c>
      <c r="I12" s="23">
        <v>393414</v>
      </c>
      <c r="J12" s="19">
        <v>400406</v>
      </c>
      <c r="K12" s="20">
        <v>408892</v>
      </c>
    </row>
    <row r="13" spans="1:11" ht="13.5" x14ac:dyDescent="0.25">
      <c r="A13" s="24" t="s">
        <v>31</v>
      </c>
      <c r="B13" s="12" t="s">
        <v>20</v>
      </c>
      <c r="C13" s="19">
        <v>17120</v>
      </c>
      <c r="D13" s="19">
        <v>11331</v>
      </c>
      <c r="E13" s="20">
        <v>11331</v>
      </c>
      <c r="F13" s="21">
        <v>12123</v>
      </c>
      <c r="G13" s="19">
        <v>90093</v>
      </c>
      <c r="H13" s="22">
        <v>126900</v>
      </c>
      <c r="I13" s="23">
        <v>129376</v>
      </c>
      <c r="J13" s="19">
        <v>128687</v>
      </c>
      <c r="K13" s="20">
        <v>127997</v>
      </c>
    </row>
    <row r="14" spans="1:11" ht="13.5" x14ac:dyDescent="0.25">
      <c r="A14" s="25" t="s">
        <v>32</v>
      </c>
      <c r="B14" s="12" t="s">
        <v>20</v>
      </c>
      <c r="C14" s="31">
        <f>SUM(C11:C13)</f>
        <v>145401</v>
      </c>
      <c r="D14" s="31">
        <f t="shared" ref="D14:K14" si="1">SUM(D11:D13)</f>
        <v>180883</v>
      </c>
      <c r="E14" s="32">
        <f t="shared" si="1"/>
        <v>180883</v>
      </c>
      <c r="F14" s="33">
        <f t="shared" si="1"/>
        <v>432069</v>
      </c>
      <c r="G14" s="31">
        <f t="shared" si="1"/>
        <v>510039</v>
      </c>
      <c r="H14" s="34">
        <f t="shared" si="1"/>
        <v>510039</v>
      </c>
      <c r="I14" s="35">
        <f t="shared" si="1"/>
        <v>522790</v>
      </c>
      <c r="J14" s="31">
        <f t="shared" si="1"/>
        <v>529093</v>
      </c>
      <c r="K14" s="32">
        <f t="shared" si="1"/>
        <v>536889</v>
      </c>
    </row>
    <row r="15" spans="1:11" ht="13.5" x14ac:dyDescent="0.25">
      <c r="A15" s="36" t="s">
        <v>33</v>
      </c>
      <c r="B15" s="12" t="s">
        <v>34</v>
      </c>
      <c r="C15" s="37">
        <f>+C10+C14</f>
        <v>6654910</v>
      </c>
      <c r="D15" s="37">
        <f t="shared" ref="D15:K15" si="2">+D10+D14</f>
        <v>6576853</v>
      </c>
      <c r="E15" s="38">
        <f t="shared" si="2"/>
        <v>6576853</v>
      </c>
      <c r="F15" s="39">
        <f t="shared" si="2"/>
        <v>7707639</v>
      </c>
      <c r="G15" s="37">
        <f t="shared" si="2"/>
        <v>7661057</v>
      </c>
      <c r="H15" s="40">
        <f t="shared" si="2"/>
        <v>7661057</v>
      </c>
      <c r="I15" s="41">
        <f t="shared" si="2"/>
        <v>7873484</v>
      </c>
      <c r="J15" s="37">
        <f t="shared" si="2"/>
        <v>7913134</v>
      </c>
      <c r="K15" s="38">
        <f t="shared" si="2"/>
        <v>7952728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4833908</v>
      </c>
      <c r="D17" s="19">
        <v>4174329</v>
      </c>
      <c r="E17" s="20">
        <v>4174329</v>
      </c>
      <c r="F17" s="21">
        <v>5418244</v>
      </c>
      <c r="G17" s="19">
        <v>5294530</v>
      </c>
      <c r="H17" s="22">
        <v>5294530</v>
      </c>
      <c r="I17" s="23">
        <v>5466320</v>
      </c>
      <c r="J17" s="19">
        <v>5493256</v>
      </c>
      <c r="K17" s="20">
        <v>5521966</v>
      </c>
    </row>
    <row r="18" spans="1:11" ht="13.5" x14ac:dyDescent="0.25">
      <c r="A18" s="24" t="s">
        <v>37</v>
      </c>
      <c r="B18" s="12" t="s">
        <v>20</v>
      </c>
      <c r="C18" s="19">
        <v>172159</v>
      </c>
      <c r="D18" s="19">
        <v>111567</v>
      </c>
      <c r="E18" s="20">
        <v>111567</v>
      </c>
      <c r="F18" s="21">
        <v>117688</v>
      </c>
      <c r="G18" s="19">
        <v>117313</v>
      </c>
      <c r="H18" s="22">
        <v>117313</v>
      </c>
      <c r="I18" s="23">
        <v>117762</v>
      </c>
      <c r="J18" s="19">
        <v>117997</v>
      </c>
      <c r="K18" s="20">
        <v>118271</v>
      </c>
    </row>
    <row r="19" spans="1:11" ht="13.5" x14ac:dyDescent="0.25">
      <c r="A19" s="24" t="s">
        <v>38</v>
      </c>
      <c r="B19" s="12" t="s">
        <v>20</v>
      </c>
      <c r="C19" s="19">
        <v>389239</v>
      </c>
      <c r="D19" s="19">
        <v>404799</v>
      </c>
      <c r="E19" s="20">
        <v>404799</v>
      </c>
      <c r="F19" s="21">
        <v>669032</v>
      </c>
      <c r="G19" s="19">
        <v>669942</v>
      </c>
      <c r="H19" s="22">
        <v>774942</v>
      </c>
      <c r="I19" s="23">
        <v>670350</v>
      </c>
      <c r="J19" s="19">
        <v>667516</v>
      </c>
      <c r="K19" s="20">
        <v>664283</v>
      </c>
    </row>
    <row r="20" spans="1:11" ht="13.5" x14ac:dyDescent="0.25">
      <c r="A20" s="24" t="s">
        <v>39</v>
      </c>
      <c r="B20" s="12" t="s">
        <v>20</v>
      </c>
      <c r="C20" s="19">
        <v>413777</v>
      </c>
      <c r="D20" s="19">
        <v>478338</v>
      </c>
      <c r="E20" s="20">
        <v>478338</v>
      </c>
      <c r="F20" s="21">
        <v>531471</v>
      </c>
      <c r="G20" s="19">
        <v>546758</v>
      </c>
      <c r="H20" s="22">
        <v>546758</v>
      </c>
      <c r="I20" s="23">
        <v>522723</v>
      </c>
      <c r="J20" s="19">
        <v>525922</v>
      </c>
      <c r="K20" s="20">
        <v>529170</v>
      </c>
    </row>
    <row r="21" spans="1:11" ht="13.5" x14ac:dyDescent="0.25">
      <c r="A21" s="24" t="s">
        <v>40</v>
      </c>
      <c r="B21" s="12" t="s">
        <v>20</v>
      </c>
      <c r="C21" s="19">
        <v>373271</v>
      </c>
      <c r="D21" s="19">
        <v>418319</v>
      </c>
      <c r="E21" s="20">
        <v>418319</v>
      </c>
      <c r="F21" s="21">
        <v>421111</v>
      </c>
      <c r="G21" s="19">
        <v>403768</v>
      </c>
      <c r="H21" s="22">
        <v>403768</v>
      </c>
      <c r="I21" s="23">
        <v>389833</v>
      </c>
      <c r="J21" s="19">
        <v>395414</v>
      </c>
      <c r="K21" s="20">
        <v>397452</v>
      </c>
    </row>
    <row r="22" spans="1:11" ht="13.5" x14ac:dyDescent="0.25">
      <c r="A22" s="25" t="s">
        <v>27</v>
      </c>
      <c r="B22" s="12" t="s">
        <v>20</v>
      </c>
      <c r="C22" s="26">
        <f>SUM(C17:C21)</f>
        <v>6182354</v>
      </c>
      <c r="D22" s="26">
        <f t="shared" ref="D22:K22" si="3">SUM(D17:D21)</f>
        <v>5587352</v>
      </c>
      <c r="E22" s="27">
        <f t="shared" si="3"/>
        <v>5587352</v>
      </c>
      <c r="F22" s="28">
        <f t="shared" si="3"/>
        <v>7157546</v>
      </c>
      <c r="G22" s="26">
        <f t="shared" si="3"/>
        <v>7032311</v>
      </c>
      <c r="H22" s="29">
        <f t="shared" si="3"/>
        <v>7137311</v>
      </c>
      <c r="I22" s="30">
        <f t="shared" si="3"/>
        <v>7166988</v>
      </c>
      <c r="J22" s="26">
        <f t="shared" si="3"/>
        <v>7200105</v>
      </c>
      <c r="K22" s="27">
        <f t="shared" si="3"/>
        <v>7231142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>
        <v>29137</v>
      </c>
      <c r="J23" s="19"/>
      <c r="K23" s="20">
        <v>29137</v>
      </c>
    </row>
    <row r="24" spans="1:11" ht="13.5" x14ac:dyDescent="0.25">
      <c r="A24" s="24" t="s">
        <v>42</v>
      </c>
      <c r="B24" s="12" t="s">
        <v>20</v>
      </c>
      <c r="C24" s="19">
        <v>173836</v>
      </c>
      <c r="D24" s="19">
        <v>271398</v>
      </c>
      <c r="E24" s="20">
        <v>271398</v>
      </c>
      <c r="F24" s="21">
        <v>273504</v>
      </c>
      <c r="G24" s="19">
        <v>352157</v>
      </c>
      <c r="H24" s="22">
        <v>317157</v>
      </c>
      <c r="I24" s="23">
        <v>372361</v>
      </c>
      <c r="J24" s="19">
        <v>372094</v>
      </c>
      <c r="K24" s="20">
        <v>392209</v>
      </c>
    </row>
    <row r="25" spans="1:11" ht="13.5" x14ac:dyDescent="0.25">
      <c r="A25" s="24" t="s">
        <v>43</v>
      </c>
      <c r="B25" s="12" t="s">
        <v>20</v>
      </c>
      <c r="C25" s="19">
        <v>18564</v>
      </c>
      <c r="D25" s="19">
        <v>18564</v>
      </c>
      <c r="E25" s="20">
        <v>18564</v>
      </c>
      <c r="F25" s="21">
        <v>12043</v>
      </c>
      <c r="G25" s="19">
        <v>12043</v>
      </c>
      <c r="H25" s="22">
        <v>12043</v>
      </c>
      <c r="I25" s="23">
        <v>10000</v>
      </c>
      <c r="J25" s="19">
        <v>10000</v>
      </c>
      <c r="K25" s="20">
        <v>10000</v>
      </c>
    </row>
    <row r="26" spans="1:11" ht="13.5" x14ac:dyDescent="0.25">
      <c r="A26" s="25" t="s">
        <v>32</v>
      </c>
      <c r="B26" s="12" t="s">
        <v>20</v>
      </c>
      <c r="C26" s="31">
        <f>SUM(C23:C25)</f>
        <v>192400</v>
      </c>
      <c r="D26" s="31">
        <f t="shared" ref="D26:K26" si="4">SUM(D23:D25)</f>
        <v>289962</v>
      </c>
      <c r="E26" s="32">
        <f t="shared" si="4"/>
        <v>289962</v>
      </c>
      <c r="F26" s="33">
        <f t="shared" si="4"/>
        <v>285547</v>
      </c>
      <c r="G26" s="31">
        <f t="shared" si="4"/>
        <v>364200</v>
      </c>
      <c r="H26" s="34">
        <f t="shared" si="4"/>
        <v>329200</v>
      </c>
      <c r="I26" s="35">
        <f t="shared" si="4"/>
        <v>411498</v>
      </c>
      <c r="J26" s="31">
        <f t="shared" si="4"/>
        <v>382094</v>
      </c>
      <c r="K26" s="32">
        <f t="shared" si="4"/>
        <v>431346</v>
      </c>
    </row>
    <row r="27" spans="1:11" ht="13.5" x14ac:dyDescent="0.25">
      <c r="A27" s="36" t="s">
        <v>33</v>
      </c>
      <c r="B27" s="12" t="s">
        <v>34</v>
      </c>
      <c r="C27" s="37">
        <f>+C22+C26</f>
        <v>6374754</v>
      </c>
      <c r="D27" s="37">
        <f t="shared" ref="D27:K27" si="5">+D22+D26</f>
        <v>5877314</v>
      </c>
      <c r="E27" s="38">
        <f t="shared" si="5"/>
        <v>5877314</v>
      </c>
      <c r="F27" s="39">
        <f t="shared" si="5"/>
        <v>7443093</v>
      </c>
      <c r="G27" s="37">
        <f t="shared" si="5"/>
        <v>7396511</v>
      </c>
      <c r="H27" s="40">
        <f t="shared" si="5"/>
        <v>7466511</v>
      </c>
      <c r="I27" s="41">
        <f t="shared" si="5"/>
        <v>7578486</v>
      </c>
      <c r="J27" s="37">
        <f t="shared" si="5"/>
        <v>7582199</v>
      </c>
      <c r="K27" s="38">
        <f t="shared" si="5"/>
        <v>7662488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2269625</v>
      </c>
      <c r="D29" s="19">
        <v>2263078</v>
      </c>
      <c r="E29" s="20">
        <v>2263078</v>
      </c>
      <c r="F29" s="21">
        <v>2281997</v>
      </c>
      <c r="G29" s="19">
        <v>2280894</v>
      </c>
      <c r="H29" s="22">
        <v>2280894</v>
      </c>
      <c r="I29" s="23">
        <v>2431217</v>
      </c>
      <c r="J29" s="19">
        <v>2434420</v>
      </c>
      <c r="K29" s="20">
        <v>2438320</v>
      </c>
    </row>
    <row r="30" spans="1:11" ht="13.5" x14ac:dyDescent="0.25">
      <c r="A30" s="24" t="s">
        <v>46</v>
      </c>
      <c r="B30" s="12" t="s">
        <v>20</v>
      </c>
      <c r="C30" s="19">
        <v>1252733</v>
      </c>
      <c r="D30" s="19">
        <v>1314726</v>
      </c>
      <c r="E30" s="20">
        <v>1314726</v>
      </c>
      <c r="F30" s="21">
        <v>1297054</v>
      </c>
      <c r="G30" s="19">
        <v>1297054</v>
      </c>
      <c r="H30" s="22">
        <v>1297054</v>
      </c>
      <c r="I30" s="23">
        <v>1689294</v>
      </c>
      <c r="J30" s="19">
        <v>1716186</v>
      </c>
      <c r="K30" s="20">
        <v>1738176</v>
      </c>
    </row>
    <row r="31" spans="1:11" ht="13.5" x14ac:dyDescent="0.25">
      <c r="A31" s="25" t="s">
        <v>27</v>
      </c>
      <c r="B31" s="12" t="s">
        <v>20</v>
      </c>
      <c r="C31" s="26">
        <f>SUM(C29:C30)</f>
        <v>3522358</v>
      </c>
      <c r="D31" s="26">
        <f t="shared" ref="D31:K31" si="6">SUM(D29:D30)</f>
        <v>3577804</v>
      </c>
      <c r="E31" s="27">
        <f t="shared" si="6"/>
        <v>3577804</v>
      </c>
      <c r="F31" s="28">
        <f t="shared" si="6"/>
        <v>3579051</v>
      </c>
      <c r="G31" s="26">
        <f t="shared" si="6"/>
        <v>3577948</v>
      </c>
      <c r="H31" s="29">
        <f t="shared" si="6"/>
        <v>3577948</v>
      </c>
      <c r="I31" s="30">
        <f t="shared" si="6"/>
        <v>4120511</v>
      </c>
      <c r="J31" s="26">
        <f t="shared" si="6"/>
        <v>4150606</v>
      </c>
      <c r="K31" s="27">
        <f t="shared" si="6"/>
        <v>4176496</v>
      </c>
    </row>
    <row r="32" spans="1:11" ht="13.5" x14ac:dyDescent="0.25">
      <c r="A32" s="24" t="s">
        <v>47</v>
      </c>
      <c r="B32" s="12" t="s">
        <v>20</v>
      </c>
      <c r="C32" s="19">
        <v>64909</v>
      </c>
      <c r="D32" s="19">
        <v>60906</v>
      </c>
      <c r="E32" s="20">
        <v>60906</v>
      </c>
      <c r="F32" s="21">
        <v>59406</v>
      </c>
      <c r="G32" s="19">
        <v>59406</v>
      </c>
      <c r="H32" s="22">
        <v>59406</v>
      </c>
      <c r="I32" s="23">
        <v>56906</v>
      </c>
      <c r="J32" s="19">
        <v>55106</v>
      </c>
      <c r="K32" s="20">
        <v>18406</v>
      </c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>
        <v>35500</v>
      </c>
      <c r="J33" s="19">
        <v>35200</v>
      </c>
      <c r="K33" s="20"/>
    </row>
    <row r="34" spans="1:11" ht="13.5" x14ac:dyDescent="0.25">
      <c r="A34" s="24" t="s">
        <v>49</v>
      </c>
      <c r="B34" s="12" t="s">
        <v>20</v>
      </c>
      <c r="C34" s="19">
        <v>420000</v>
      </c>
      <c r="D34" s="19">
        <v>417839</v>
      </c>
      <c r="E34" s="20">
        <v>417839</v>
      </c>
      <c r="F34" s="21">
        <v>429123</v>
      </c>
      <c r="G34" s="19">
        <v>430226</v>
      </c>
      <c r="H34" s="22">
        <v>430226</v>
      </c>
      <c r="I34" s="23">
        <v>542614</v>
      </c>
      <c r="J34" s="19">
        <v>548825</v>
      </c>
      <c r="K34" s="20">
        <v>557537</v>
      </c>
    </row>
    <row r="35" spans="1:11" ht="13.5" x14ac:dyDescent="0.25">
      <c r="A35" s="25" t="s">
        <v>32</v>
      </c>
      <c r="B35" s="12" t="s">
        <v>20</v>
      </c>
      <c r="C35" s="31">
        <f>SUM(C32:C34)</f>
        <v>484909</v>
      </c>
      <c r="D35" s="31">
        <f t="shared" ref="D35:K35" si="7">SUM(D32:D34)</f>
        <v>478745</v>
      </c>
      <c r="E35" s="32">
        <f t="shared" si="7"/>
        <v>478745</v>
      </c>
      <c r="F35" s="33">
        <f t="shared" si="7"/>
        <v>488529</v>
      </c>
      <c r="G35" s="31">
        <f t="shared" si="7"/>
        <v>489632</v>
      </c>
      <c r="H35" s="34">
        <f t="shared" si="7"/>
        <v>489632</v>
      </c>
      <c r="I35" s="35">
        <f t="shared" si="7"/>
        <v>635020</v>
      </c>
      <c r="J35" s="31">
        <f t="shared" si="7"/>
        <v>639131</v>
      </c>
      <c r="K35" s="32">
        <f t="shared" si="7"/>
        <v>575943</v>
      </c>
    </row>
    <row r="36" spans="1:11" ht="13.5" x14ac:dyDescent="0.25">
      <c r="A36" s="36" t="s">
        <v>33</v>
      </c>
      <c r="B36" s="12" t="s">
        <v>34</v>
      </c>
      <c r="C36" s="37">
        <f>+C31+C35</f>
        <v>4007267</v>
      </c>
      <c r="D36" s="37">
        <f t="shared" ref="D36:K36" si="8">+D31+D35</f>
        <v>4056549</v>
      </c>
      <c r="E36" s="38">
        <f t="shared" si="8"/>
        <v>4056549</v>
      </c>
      <c r="F36" s="39">
        <f t="shared" si="8"/>
        <v>4067580</v>
      </c>
      <c r="G36" s="37">
        <f t="shared" si="8"/>
        <v>4067580</v>
      </c>
      <c r="H36" s="40">
        <f t="shared" si="8"/>
        <v>4067580</v>
      </c>
      <c r="I36" s="41">
        <f t="shared" si="8"/>
        <v>4755531</v>
      </c>
      <c r="J36" s="37">
        <f t="shared" si="8"/>
        <v>4789737</v>
      </c>
      <c r="K36" s="38">
        <f t="shared" si="8"/>
        <v>4752439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5548618</v>
      </c>
      <c r="D38" s="42">
        <v>5953373</v>
      </c>
      <c r="E38" s="43">
        <v>5953373</v>
      </c>
      <c r="F38" s="44">
        <v>6183093</v>
      </c>
      <c r="G38" s="42">
        <v>6204926</v>
      </c>
      <c r="H38" s="45">
        <v>6204926</v>
      </c>
      <c r="I38" s="46">
        <v>6111916</v>
      </c>
      <c r="J38" s="42">
        <v>6148443</v>
      </c>
      <c r="K38" s="43">
        <v>6185687</v>
      </c>
    </row>
    <row r="39" spans="1:11" ht="13.5" x14ac:dyDescent="0.25">
      <c r="A39" s="25" t="s">
        <v>27</v>
      </c>
      <c r="B39" s="12" t="s">
        <v>20</v>
      </c>
      <c r="C39" s="19">
        <f>+C38</f>
        <v>5548618</v>
      </c>
      <c r="D39" s="19">
        <f t="shared" ref="D39:K39" si="9">+D38</f>
        <v>5953373</v>
      </c>
      <c r="E39" s="20">
        <f t="shared" si="9"/>
        <v>5953373</v>
      </c>
      <c r="F39" s="21">
        <f t="shared" si="9"/>
        <v>6183093</v>
      </c>
      <c r="G39" s="19">
        <f t="shared" si="9"/>
        <v>6204926</v>
      </c>
      <c r="H39" s="22">
        <f t="shared" si="9"/>
        <v>6204926</v>
      </c>
      <c r="I39" s="23">
        <f t="shared" si="9"/>
        <v>6111916</v>
      </c>
      <c r="J39" s="19">
        <f t="shared" si="9"/>
        <v>6148443</v>
      </c>
      <c r="K39" s="20">
        <f t="shared" si="9"/>
        <v>6185687</v>
      </c>
    </row>
    <row r="40" spans="1:11" ht="13.5" x14ac:dyDescent="0.25">
      <c r="A40" s="24" t="s">
        <v>52</v>
      </c>
      <c r="B40" s="12" t="s">
        <v>20</v>
      </c>
      <c r="C40" s="19">
        <v>45000</v>
      </c>
      <c r="D40" s="19"/>
      <c r="E40" s="20"/>
      <c r="F40" s="21">
        <v>2012</v>
      </c>
      <c r="G40" s="19">
        <v>2012</v>
      </c>
      <c r="H40" s="22">
        <v>2012</v>
      </c>
      <c r="I40" s="23">
        <v>18230</v>
      </c>
      <c r="J40" s="19">
        <v>18230</v>
      </c>
      <c r="K40" s="20">
        <v>18230</v>
      </c>
    </row>
    <row r="41" spans="1:11" ht="13.5" x14ac:dyDescent="0.25">
      <c r="A41" s="24" t="s">
        <v>53</v>
      </c>
      <c r="B41" s="12" t="s">
        <v>20</v>
      </c>
      <c r="C41" s="19">
        <v>8</v>
      </c>
      <c r="D41" s="19"/>
      <c r="E41" s="20"/>
      <c r="F41" s="21">
        <v>6707</v>
      </c>
      <c r="G41" s="19">
        <v>6707</v>
      </c>
      <c r="H41" s="22">
        <v>6707</v>
      </c>
      <c r="I41" s="23">
        <v>26887</v>
      </c>
      <c r="J41" s="19">
        <v>26887</v>
      </c>
      <c r="K41" s="20">
        <v>26887</v>
      </c>
    </row>
    <row r="42" spans="1:11" ht="13.5" x14ac:dyDescent="0.25">
      <c r="A42" s="24" t="s">
        <v>54</v>
      </c>
      <c r="B42" s="12" t="s">
        <v>20</v>
      </c>
      <c r="C42" s="19">
        <v>220734</v>
      </c>
      <c r="D42" s="19">
        <v>231765</v>
      </c>
      <c r="E42" s="20">
        <v>231765</v>
      </c>
      <c r="F42" s="21">
        <v>248712</v>
      </c>
      <c r="G42" s="19">
        <v>248712</v>
      </c>
      <c r="H42" s="22">
        <v>248712</v>
      </c>
      <c r="I42" s="23">
        <v>397816</v>
      </c>
      <c r="J42" s="19">
        <v>418224</v>
      </c>
      <c r="K42" s="20">
        <v>437026</v>
      </c>
    </row>
    <row r="43" spans="1:11" ht="13.5" x14ac:dyDescent="0.25">
      <c r="A43" s="24" t="s">
        <v>55</v>
      </c>
      <c r="B43" s="12" t="s">
        <v>20</v>
      </c>
      <c r="C43" s="19">
        <v>4</v>
      </c>
      <c r="D43" s="19"/>
      <c r="E43" s="20"/>
      <c r="F43" s="21">
        <v>3130</v>
      </c>
      <c r="G43" s="19">
        <v>3130</v>
      </c>
      <c r="H43" s="22">
        <v>3130</v>
      </c>
      <c r="I43" s="23">
        <v>6939</v>
      </c>
      <c r="J43" s="19">
        <v>6939</v>
      </c>
      <c r="K43" s="20">
        <v>6939</v>
      </c>
    </row>
    <row r="44" spans="1:11" ht="13.5" x14ac:dyDescent="0.25">
      <c r="A44" s="24" t="s">
        <v>56</v>
      </c>
      <c r="B44" s="12" t="s">
        <v>20</v>
      </c>
      <c r="C44" s="19">
        <v>4</v>
      </c>
      <c r="D44" s="19"/>
      <c r="E44" s="20"/>
      <c r="F44" s="21">
        <v>1500</v>
      </c>
      <c r="G44" s="19">
        <v>1500</v>
      </c>
      <c r="H44" s="22">
        <v>1500</v>
      </c>
      <c r="I44" s="23">
        <v>115079</v>
      </c>
      <c r="J44" s="19">
        <v>115079</v>
      </c>
      <c r="K44" s="20">
        <v>115079</v>
      </c>
    </row>
    <row r="45" spans="1:11" ht="13.5" x14ac:dyDescent="0.25">
      <c r="A45" s="25" t="s">
        <v>32</v>
      </c>
      <c r="B45" s="12" t="s">
        <v>20</v>
      </c>
      <c r="C45" s="31">
        <f>SUM(C40:C44)</f>
        <v>265750</v>
      </c>
      <c r="D45" s="31">
        <f t="shared" ref="D45:K45" si="10">SUM(D40:D44)</f>
        <v>231765</v>
      </c>
      <c r="E45" s="32">
        <f t="shared" si="10"/>
        <v>231765</v>
      </c>
      <c r="F45" s="33">
        <f t="shared" si="10"/>
        <v>262061</v>
      </c>
      <c r="G45" s="31">
        <f t="shared" si="10"/>
        <v>262061</v>
      </c>
      <c r="H45" s="34">
        <f t="shared" si="10"/>
        <v>262061</v>
      </c>
      <c r="I45" s="35">
        <f t="shared" si="10"/>
        <v>564951</v>
      </c>
      <c r="J45" s="31">
        <f t="shared" si="10"/>
        <v>585359</v>
      </c>
      <c r="K45" s="32">
        <f t="shared" si="10"/>
        <v>604161</v>
      </c>
    </row>
    <row r="46" spans="1:11" ht="13.5" x14ac:dyDescent="0.25">
      <c r="A46" s="36" t="s">
        <v>33</v>
      </c>
      <c r="B46" s="12" t="s">
        <v>34</v>
      </c>
      <c r="C46" s="37">
        <f>+C39+C45</f>
        <v>5814368</v>
      </c>
      <c r="D46" s="37">
        <f t="shared" ref="D46:K46" si="11">+D39+D45</f>
        <v>6185138</v>
      </c>
      <c r="E46" s="38">
        <f t="shared" si="11"/>
        <v>6185138</v>
      </c>
      <c r="F46" s="39">
        <f t="shared" si="11"/>
        <v>6445154</v>
      </c>
      <c r="G46" s="37">
        <f t="shared" si="11"/>
        <v>6466987</v>
      </c>
      <c r="H46" s="40">
        <f t="shared" si="11"/>
        <v>6466987</v>
      </c>
      <c r="I46" s="41">
        <f t="shared" si="11"/>
        <v>6676867</v>
      </c>
      <c r="J46" s="37">
        <f t="shared" si="11"/>
        <v>6733802</v>
      </c>
      <c r="K46" s="38">
        <f t="shared" si="11"/>
        <v>6789848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2500250</v>
      </c>
      <c r="D49" s="19">
        <v>2372162</v>
      </c>
      <c r="E49" s="50">
        <v>2372162</v>
      </c>
      <c r="F49" s="23">
        <v>3608323</v>
      </c>
      <c r="G49" s="19">
        <v>3427799</v>
      </c>
      <c r="H49" s="50">
        <v>3427799</v>
      </c>
      <c r="I49" s="23">
        <v>3537913</v>
      </c>
      <c r="J49" s="19">
        <v>3559298</v>
      </c>
      <c r="K49" s="50">
        <v>3568860</v>
      </c>
    </row>
    <row r="50" spans="1:11" ht="13.5" x14ac:dyDescent="0.25">
      <c r="A50" s="24" t="s">
        <v>60</v>
      </c>
      <c r="B50" s="12" t="s">
        <v>20</v>
      </c>
      <c r="C50" s="19">
        <v>2135008</v>
      </c>
      <c r="D50" s="19">
        <v>2370838</v>
      </c>
      <c r="E50" s="50">
        <v>2370838</v>
      </c>
      <c r="F50" s="23">
        <v>3530182</v>
      </c>
      <c r="G50" s="19">
        <v>3391719</v>
      </c>
      <c r="H50" s="50">
        <v>3391719</v>
      </c>
      <c r="I50" s="23">
        <v>3428735</v>
      </c>
      <c r="J50" s="19">
        <v>3448913</v>
      </c>
      <c r="K50" s="50">
        <v>3457450</v>
      </c>
    </row>
    <row r="51" spans="1:11" ht="13.5" x14ac:dyDescent="0.25">
      <c r="A51" s="24" t="s">
        <v>61</v>
      </c>
      <c r="B51" s="12" t="s">
        <v>20</v>
      </c>
      <c r="C51" s="19">
        <v>628977</v>
      </c>
      <c r="D51" s="19">
        <v>874609</v>
      </c>
      <c r="E51" s="50">
        <v>874609</v>
      </c>
      <c r="F51" s="23">
        <v>1106311</v>
      </c>
      <c r="G51" s="19">
        <v>1106111</v>
      </c>
      <c r="H51" s="50">
        <v>1106111</v>
      </c>
      <c r="I51" s="23">
        <v>1110905</v>
      </c>
      <c r="J51" s="19">
        <v>1131868</v>
      </c>
      <c r="K51" s="50">
        <v>1141705</v>
      </c>
    </row>
    <row r="52" spans="1:11" ht="13.5" x14ac:dyDescent="0.25">
      <c r="A52" s="51" t="s">
        <v>62</v>
      </c>
      <c r="B52" s="12" t="s">
        <v>20</v>
      </c>
      <c r="C52" s="19">
        <v>992945</v>
      </c>
      <c r="D52" s="19">
        <v>1020420</v>
      </c>
      <c r="E52" s="50">
        <v>1020420</v>
      </c>
      <c r="F52" s="23">
        <v>1275404</v>
      </c>
      <c r="G52" s="19">
        <v>1279180</v>
      </c>
      <c r="H52" s="50">
        <v>1279180</v>
      </c>
      <c r="I52" s="23">
        <v>1300826</v>
      </c>
      <c r="J52" s="19">
        <v>1325071</v>
      </c>
      <c r="K52" s="50">
        <v>1338305</v>
      </c>
    </row>
    <row r="53" spans="1:11" ht="13.5" x14ac:dyDescent="0.25">
      <c r="A53" s="52" t="s">
        <v>63</v>
      </c>
      <c r="B53" s="48" t="s">
        <v>20</v>
      </c>
      <c r="C53" s="42">
        <v>3139580</v>
      </c>
      <c r="D53" s="42">
        <v>3444389</v>
      </c>
      <c r="E53" s="53">
        <v>3444389</v>
      </c>
      <c r="F53" s="46">
        <v>3256593</v>
      </c>
      <c r="G53" s="42">
        <v>3418033</v>
      </c>
      <c r="H53" s="45">
        <v>3418033</v>
      </c>
      <c r="I53" s="46">
        <v>3475488</v>
      </c>
      <c r="J53" s="42">
        <v>3510467</v>
      </c>
      <c r="K53" s="53">
        <v>3178251</v>
      </c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2622880943</v>
      </c>
      <c r="D55" s="55">
        <v>2948024769</v>
      </c>
      <c r="E55" s="56">
        <v>3695365915</v>
      </c>
      <c r="F55" s="57">
        <v>4801314951</v>
      </c>
      <c r="G55" s="55">
        <v>4974973365</v>
      </c>
      <c r="H55" s="58">
        <v>3620688790</v>
      </c>
      <c r="I55" s="59">
        <v>5559793253</v>
      </c>
      <c r="J55" s="55">
        <v>6025977132</v>
      </c>
      <c r="K55" s="56">
        <v>6520367462</v>
      </c>
    </row>
    <row r="56" spans="1:11" ht="13.5" x14ac:dyDescent="0.25">
      <c r="A56" s="24" t="s">
        <v>66</v>
      </c>
      <c r="B56" s="12" t="s">
        <v>20</v>
      </c>
      <c r="C56" s="55">
        <v>1164473584</v>
      </c>
      <c r="D56" s="55">
        <v>1017493677</v>
      </c>
      <c r="E56" s="56">
        <v>1897904954</v>
      </c>
      <c r="F56" s="57">
        <v>2774975629</v>
      </c>
      <c r="G56" s="55">
        <v>2864650509</v>
      </c>
      <c r="H56" s="58">
        <v>2167128966</v>
      </c>
      <c r="I56" s="59">
        <v>2649339566</v>
      </c>
      <c r="J56" s="55">
        <v>2876112052</v>
      </c>
      <c r="K56" s="56">
        <v>3121024003</v>
      </c>
    </row>
    <row r="57" spans="1:11" ht="13.5" x14ac:dyDescent="0.25">
      <c r="A57" s="24" t="s">
        <v>67</v>
      </c>
      <c r="B57" s="12" t="s">
        <v>20</v>
      </c>
      <c r="C57" s="55">
        <v>555489963</v>
      </c>
      <c r="D57" s="55">
        <v>1032088072</v>
      </c>
      <c r="E57" s="56">
        <v>1256932801</v>
      </c>
      <c r="F57" s="57">
        <v>2543784469</v>
      </c>
      <c r="G57" s="55">
        <v>2523897519</v>
      </c>
      <c r="H57" s="58">
        <v>1248822650</v>
      </c>
      <c r="I57" s="59">
        <v>7864754750</v>
      </c>
      <c r="J57" s="55">
        <v>8809549290</v>
      </c>
      <c r="K57" s="56">
        <v>9899687579</v>
      </c>
    </row>
    <row r="58" spans="1:11" ht="13.5" x14ac:dyDescent="0.25">
      <c r="A58" s="24" t="s">
        <v>68</v>
      </c>
      <c r="B58" s="12" t="s">
        <v>20</v>
      </c>
      <c r="C58" s="55">
        <v>532068990</v>
      </c>
      <c r="D58" s="55">
        <v>1220191701</v>
      </c>
      <c r="E58" s="56">
        <v>1510229491</v>
      </c>
      <c r="F58" s="57">
        <v>3628184300</v>
      </c>
      <c r="G58" s="55">
        <v>3602995161</v>
      </c>
      <c r="H58" s="58">
        <v>1537290616</v>
      </c>
      <c r="I58" s="59">
        <v>3788172050</v>
      </c>
      <c r="J58" s="55">
        <v>4029570230</v>
      </c>
      <c r="K58" s="56">
        <v>4263726132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>
        <v>530000000</v>
      </c>
      <c r="H59" s="64">
        <v>475853277</v>
      </c>
      <c r="I59" s="65">
        <v>584586916</v>
      </c>
      <c r="J59" s="61">
        <v>584586916</v>
      </c>
      <c r="K59" s="62">
        <v>584586916</v>
      </c>
    </row>
    <row r="60" spans="1:11" ht="13.5" x14ac:dyDescent="0.25">
      <c r="A60" s="66" t="s">
        <v>70</v>
      </c>
      <c r="B60" s="48" t="s">
        <v>71</v>
      </c>
      <c r="C60" s="67">
        <f>SUM(C55:C59)</f>
        <v>4874913480</v>
      </c>
      <c r="D60" s="67">
        <f t="shared" ref="D60:K60" si="12">SUM(D55:D59)</f>
        <v>6217798219</v>
      </c>
      <c r="E60" s="68">
        <f t="shared" si="12"/>
        <v>8360433161</v>
      </c>
      <c r="F60" s="69">
        <f t="shared" si="12"/>
        <v>13748259349</v>
      </c>
      <c r="G60" s="67">
        <f t="shared" si="12"/>
        <v>14496516554</v>
      </c>
      <c r="H60" s="70">
        <f t="shared" si="12"/>
        <v>9049784299</v>
      </c>
      <c r="I60" s="71">
        <f t="shared" si="12"/>
        <v>20446646535</v>
      </c>
      <c r="J60" s="67">
        <f t="shared" si="12"/>
        <v>22325795620</v>
      </c>
      <c r="K60" s="68">
        <f t="shared" si="12"/>
        <v>24389392092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905000</v>
      </c>
      <c r="D63" s="19">
        <v>1055000</v>
      </c>
      <c r="E63" s="20">
        <v>1055000</v>
      </c>
      <c r="F63" s="78">
        <v>1275000</v>
      </c>
      <c r="G63" s="19">
        <v>1275000</v>
      </c>
      <c r="H63" s="22">
        <v>1275000</v>
      </c>
      <c r="I63" s="23">
        <v>1275000</v>
      </c>
      <c r="J63" s="19">
        <v>1275000</v>
      </c>
      <c r="K63" s="20">
        <v>1155000</v>
      </c>
    </row>
    <row r="64" spans="1:11" ht="13.5" x14ac:dyDescent="0.25">
      <c r="A64" s="24" t="s">
        <v>74</v>
      </c>
      <c r="B64" s="12" t="s">
        <v>20</v>
      </c>
      <c r="C64" s="19">
        <v>27</v>
      </c>
      <c r="D64" s="79">
        <v>42</v>
      </c>
      <c r="E64" s="80">
        <v>42</v>
      </c>
      <c r="F64" s="78">
        <v>45</v>
      </c>
      <c r="G64" s="79">
        <v>45</v>
      </c>
      <c r="H64" s="81">
        <v>45</v>
      </c>
      <c r="I64" s="82">
        <v>45</v>
      </c>
      <c r="J64" s="19">
        <v>45</v>
      </c>
      <c r="K64" s="20">
        <v>39</v>
      </c>
    </row>
    <row r="65" spans="1:11" ht="13.5" x14ac:dyDescent="0.25">
      <c r="A65" s="24" t="s">
        <v>75</v>
      </c>
      <c r="B65" s="12" t="s">
        <v>20</v>
      </c>
      <c r="C65" s="19">
        <v>19</v>
      </c>
      <c r="D65" s="19">
        <v>32</v>
      </c>
      <c r="E65" s="20">
        <v>32</v>
      </c>
      <c r="F65" s="78">
        <v>32</v>
      </c>
      <c r="G65" s="79">
        <v>32</v>
      </c>
      <c r="H65" s="81">
        <v>32</v>
      </c>
      <c r="I65" s="23">
        <v>32</v>
      </c>
      <c r="J65" s="19">
        <v>32</v>
      </c>
      <c r="K65" s="20">
        <v>32</v>
      </c>
    </row>
    <row r="66" spans="1:11" ht="13.5" x14ac:dyDescent="0.25">
      <c r="A66" s="24" t="s">
        <v>76</v>
      </c>
      <c r="B66" s="12" t="s">
        <v>20</v>
      </c>
      <c r="C66" s="19">
        <v>106</v>
      </c>
      <c r="D66" s="19">
        <v>139</v>
      </c>
      <c r="E66" s="20">
        <v>139</v>
      </c>
      <c r="F66" s="78">
        <v>359</v>
      </c>
      <c r="G66" s="79">
        <v>359</v>
      </c>
      <c r="H66" s="81">
        <v>359</v>
      </c>
      <c r="I66" s="23">
        <v>369</v>
      </c>
      <c r="J66" s="19">
        <v>379</v>
      </c>
      <c r="K66" s="20">
        <v>260</v>
      </c>
    </row>
    <row r="67" spans="1:11" ht="13.5" x14ac:dyDescent="0.25">
      <c r="A67" s="24" t="s">
        <v>77</v>
      </c>
      <c r="B67" s="12" t="s">
        <v>20</v>
      </c>
      <c r="C67" s="19">
        <v>225</v>
      </c>
      <c r="D67" s="79">
        <v>275</v>
      </c>
      <c r="E67" s="80">
        <v>275</v>
      </c>
      <c r="F67" s="78">
        <v>325</v>
      </c>
      <c r="G67" s="79">
        <v>325</v>
      </c>
      <c r="H67" s="81">
        <v>325</v>
      </c>
      <c r="I67" s="82">
        <v>325</v>
      </c>
      <c r="J67" s="19">
        <v>325</v>
      </c>
      <c r="K67" s="20">
        <v>275</v>
      </c>
    </row>
    <row r="68" spans="1:11" ht="13.5" x14ac:dyDescent="0.25">
      <c r="A68" s="52" t="s">
        <v>78</v>
      </c>
      <c r="B68" s="48" t="s">
        <v>20</v>
      </c>
      <c r="C68" s="42">
        <v>325</v>
      </c>
      <c r="D68" s="42">
        <v>805</v>
      </c>
      <c r="E68" s="43">
        <v>805</v>
      </c>
      <c r="F68" s="83">
        <v>1130</v>
      </c>
      <c r="G68" s="84">
        <v>1130</v>
      </c>
      <c r="H68" s="85">
        <v>1130</v>
      </c>
      <c r="I68" s="46">
        <v>1130</v>
      </c>
      <c r="J68" s="42">
        <v>1130</v>
      </c>
      <c r="K68" s="43">
        <v>960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98936274</v>
      </c>
      <c r="D70" s="55">
        <v>108252469</v>
      </c>
      <c r="E70" s="56">
        <v>143478758</v>
      </c>
      <c r="F70" s="57">
        <v>347053741</v>
      </c>
      <c r="G70" s="55">
        <v>347053741</v>
      </c>
      <c r="H70" s="58">
        <v>152243815</v>
      </c>
      <c r="I70" s="59">
        <v>368857331</v>
      </c>
      <c r="J70" s="55">
        <v>388157680</v>
      </c>
      <c r="K70" s="56">
        <v>407463577</v>
      </c>
    </row>
    <row r="71" spans="1:11" ht="13.5" x14ac:dyDescent="0.25">
      <c r="A71" s="24" t="s">
        <v>82</v>
      </c>
      <c r="B71" s="12" t="s">
        <v>20</v>
      </c>
      <c r="C71" s="55">
        <v>2790211683</v>
      </c>
      <c r="D71" s="55">
        <v>2940775408</v>
      </c>
      <c r="E71" s="56">
        <v>3189848367</v>
      </c>
      <c r="F71" s="57">
        <v>6297425914</v>
      </c>
      <c r="G71" s="55">
        <v>6667554614</v>
      </c>
      <c r="H71" s="58">
        <v>4118888288</v>
      </c>
      <c r="I71" s="59">
        <v>7083675958</v>
      </c>
      <c r="J71" s="55">
        <v>7525546431</v>
      </c>
      <c r="K71" s="56">
        <v>7972300079</v>
      </c>
    </row>
    <row r="72" spans="1:11" ht="13.5" x14ac:dyDescent="0.25">
      <c r="A72" s="24" t="s">
        <v>83</v>
      </c>
      <c r="B72" s="12" t="s">
        <v>20</v>
      </c>
      <c r="C72" s="55">
        <v>-417505362</v>
      </c>
      <c r="D72" s="55">
        <v>234878260</v>
      </c>
      <c r="E72" s="56">
        <v>211945173</v>
      </c>
      <c r="F72" s="57">
        <v>1917110552</v>
      </c>
      <c r="G72" s="55">
        <v>1917110552</v>
      </c>
      <c r="H72" s="58">
        <v>294402186</v>
      </c>
      <c r="I72" s="59">
        <v>2047110402</v>
      </c>
      <c r="J72" s="55">
        <v>2167408450</v>
      </c>
      <c r="K72" s="56">
        <v>2294071924</v>
      </c>
    </row>
    <row r="73" spans="1:11" ht="13.5" x14ac:dyDescent="0.25">
      <c r="A73" s="24" t="s">
        <v>84</v>
      </c>
      <c r="B73" s="12" t="s">
        <v>20</v>
      </c>
      <c r="C73" s="55">
        <v>-555453050</v>
      </c>
      <c r="D73" s="55">
        <v>608166514</v>
      </c>
      <c r="E73" s="56">
        <v>272696967</v>
      </c>
      <c r="F73" s="57">
        <v>1066416700</v>
      </c>
      <c r="G73" s="55">
        <v>1066416700</v>
      </c>
      <c r="H73" s="58">
        <v>254772586</v>
      </c>
      <c r="I73" s="59">
        <v>1135432046</v>
      </c>
      <c r="J73" s="55">
        <v>1201895087</v>
      </c>
      <c r="K73" s="56">
        <v>1271844417</v>
      </c>
    </row>
    <row r="74" spans="1:11" ht="13.5" x14ac:dyDescent="0.25">
      <c r="A74" s="24" t="s">
        <v>85</v>
      </c>
      <c r="B74" s="12" t="s">
        <v>20</v>
      </c>
      <c r="C74" s="55">
        <v>-338529477</v>
      </c>
      <c r="D74" s="55">
        <v>380013454</v>
      </c>
      <c r="E74" s="56">
        <v>41799659</v>
      </c>
      <c r="F74" s="57">
        <v>1895515522</v>
      </c>
      <c r="G74" s="55">
        <v>1895515522</v>
      </c>
      <c r="H74" s="58">
        <v>317437649</v>
      </c>
      <c r="I74" s="59">
        <v>2118593673</v>
      </c>
      <c r="J74" s="55">
        <v>2249680552</v>
      </c>
      <c r="K74" s="56">
        <v>2389102264</v>
      </c>
    </row>
    <row r="75" spans="1:11" ht="13.5" x14ac:dyDescent="0.25">
      <c r="A75" s="24" t="s">
        <v>86</v>
      </c>
      <c r="B75" s="12" t="s">
        <v>20</v>
      </c>
      <c r="C75" s="55">
        <v>-201806638</v>
      </c>
      <c r="D75" s="55">
        <v>163007285</v>
      </c>
      <c r="E75" s="56">
        <v>160884079</v>
      </c>
      <c r="F75" s="57">
        <v>2934708974</v>
      </c>
      <c r="G75" s="55">
        <v>2934708974</v>
      </c>
      <c r="H75" s="58">
        <v>243143499</v>
      </c>
      <c r="I75" s="59">
        <v>2995267469</v>
      </c>
      <c r="J75" s="55">
        <v>3151962301</v>
      </c>
      <c r="K75" s="56">
        <v>3314896038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>
        <v>30649703</v>
      </c>
      <c r="F78" s="57">
        <v>49832784</v>
      </c>
      <c r="G78" s="55">
        <v>49832784</v>
      </c>
      <c r="H78" s="58">
        <v>18336813</v>
      </c>
      <c r="I78" s="59">
        <v>52274590</v>
      </c>
      <c r="J78" s="55">
        <v>54679222</v>
      </c>
      <c r="K78" s="56">
        <v>57194466</v>
      </c>
    </row>
    <row r="79" spans="1:11" ht="13.5" x14ac:dyDescent="0.25">
      <c r="A79" s="86" t="s">
        <v>91</v>
      </c>
      <c r="B79" s="87" t="s">
        <v>20</v>
      </c>
      <c r="C79" s="88">
        <f>SUM(C70:C78)</f>
        <v>1375853430</v>
      </c>
      <c r="D79" s="88">
        <f t="shared" ref="D79:K79" si="13">SUM(D70:D78)</f>
        <v>4435093390</v>
      </c>
      <c r="E79" s="89">
        <f t="shared" si="13"/>
        <v>4051302706</v>
      </c>
      <c r="F79" s="90">
        <f t="shared" si="13"/>
        <v>14508064187</v>
      </c>
      <c r="G79" s="88">
        <f t="shared" si="13"/>
        <v>14878192887</v>
      </c>
      <c r="H79" s="91">
        <f t="shared" si="13"/>
        <v>5399224836</v>
      </c>
      <c r="I79" s="92">
        <f t="shared" si="13"/>
        <v>15801211469</v>
      </c>
      <c r="J79" s="88">
        <f t="shared" si="13"/>
        <v>16739329723</v>
      </c>
      <c r="K79" s="89">
        <f t="shared" si="13"/>
        <v>17706872765</v>
      </c>
    </row>
    <row r="80" spans="1:11" ht="13.5" x14ac:dyDescent="0.25">
      <c r="A80" s="1" t="s">
        <v>100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101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102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103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104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105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106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107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108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109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9"/>
  <sheetViews>
    <sheetView showGridLines="0" workbookViewId="0">
      <selection activeCell="Q23" sqref="Q23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122000</v>
      </c>
      <c r="D6" s="19"/>
      <c r="E6" s="20"/>
      <c r="F6" s="21">
        <v>124432</v>
      </c>
      <c r="G6" s="19">
        <v>124432</v>
      </c>
      <c r="H6" s="22">
        <v>124432</v>
      </c>
      <c r="I6" s="23">
        <v>123566</v>
      </c>
      <c r="J6" s="19">
        <v>123866</v>
      </c>
      <c r="K6" s="20">
        <v>124166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126607</v>
      </c>
      <c r="D8" s="19"/>
      <c r="E8" s="20"/>
      <c r="F8" s="21">
        <v>127224</v>
      </c>
      <c r="G8" s="19">
        <v>127224</v>
      </c>
      <c r="H8" s="22">
        <v>127224</v>
      </c>
      <c r="I8" s="23">
        <v>141008</v>
      </c>
      <c r="J8" s="19">
        <v>141908</v>
      </c>
      <c r="K8" s="20">
        <v>142808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248607</v>
      </c>
      <c r="D10" s="26">
        <f t="shared" ref="D10:K10" si="0">SUM(D6:D9)</f>
        <v>0</v>
      </c>
      <c r="E10" s="27">
        <f t="shared" si="0"/>
        <v>0</v>
      </c>
      <c r="F10" s="28">
        <f t="shared" si="0"/>
        <v>251656</v>
      </c>
      <c r="G10" s="26">
        <f t="shared" si="0"/>
        <v>251656</v>
      </c>
      <c r="H10" s="29">
        <f t="shared" si="0"/>
        <v>251656</v>
      </c>
      <c r="I10" s="30">
        <f t="shared" si="0"/>
        <v>264574</v>
      </c>
      <c r="J10" s="26">
        <f t="shared" si="0"/>
        <v>265774</v>
      </c>
      <c r="K10" s="27">
        <f t="shared" si="0"/>
        <v>266974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4870</v>
      </c>
      <c r="D13" s="19"/>
      <c r="E13" s="20"/>
      <c r="F13" s="21">
        <v>1821</v>
      </c>
      <c r="G13" s="19">
        <v>1821</v>
      </c>
      <c r="H13" s="22">
        <v>1821</v>
      </c>
      <c r="I13" s="23">
        <v>3864</v>
      </c>
      <c r="J13" s="19">
        <v>2664</v>
      </c>
      <c r="K13" s="20">
        <v>1464</v>
      </c>
    </row>
    <row r="14" spans="1:11" ht="13.5" x14ac:dyDescent="0.25">
      <c r="A14" s="25" t="s">
        <v>32</v>
      </c>
      <c r="B14" s="12" t="s">
        <v>20</v>
      </c>
      <c r="C14" s="31">
        <f>SUM(C11:C13)</f>
        <v>4870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1821</v>
      </c>
      <c r="G14" s="31">
        <f t="shared" si="1"/>
        <v>1821</v>
      </c>
      <c r="H14" s="34">
        <f t="shared" si="1"/>
        <v>1821</v>
      </c>
      <c r="I14" s="35">
        <f t="shared" si="1"/>
        <v>3864</v>
      </c>
      <c r="J14" s="31">
        <f t="shared" si="1"/>
        <v>2664</v>
      </c>
      <c r="K14" s="32">
        <f t="shared" si="1"/>
        <v>1464</v>
      </c>
    </row>
    <row r="15" spans="1:11" ht="13.5" x14ac:dyDescent="0.25">
      <c r="A15" s="36" t="s">
        <v>33</v>
      </c>
      <c r="B15" s="12" t="s">
        <v>34</v>
      </c>
      <c r="C15" s="37">
        <f>+C10+C14</f>
        <v>253477</v>
      </c>
      <c r="D15" s="37">
        <f t="shared" ref="D15:K15" si="2">+D10+D14</f>
        <v>0</v>
      </c>
      <c r="E15" s="38">
        <f t="shared" si="2"/>
        <v>0</v>
      </c>
      <c r="F15" s="39">
        <f t="shared" si="2"/>
        <v>253477</v>
      </c>
      <c r="G15" s="37">
        <f t="shared" si="2"/>
        <v>253477</v>
      </c>
      <c r="H15" s="40">
        <f t="shared" si="2"/>
        <v>253477</v>
      </c>
      <c r="I15" s="41">
        <f t="shared" si="2"/>
        <v>268438</v>
      </c>
      <c r="J15" s="37">
        <f t="shared" si="2"/>
        <v>268438</v>
      </c>
      <c r="K15" s="38">
        <f t="shared" si="2"/>
        <v>268438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154125</v>
      </c>
      <c r="D17" s="19"/>
      <c r="E17" s="20"/>
      <c r="F17" s="21">
        <v>166800</v>
      </c>
      <c r="G17" s="19">
        <v>166800</v>
      </c>
      <c r="H17" s="22">
        <v>166800</v>
      </c>
      <c r="I17" s="23">
        <v>155014</v>
      </c>
      <c r="J17" s="19">
        <v>155314</v>
      </c>
      <c r="K17" s="20">
        <v>155614</v>
      </c>
    </row>
    <row r="18" spans="1:11" ht="13.5" x14ac:dyDescent="0.25">
      <c r="A18" s="24" t="s">
        <v>37</v>
      </c>
      <c r="B18" s="12" t="s">
        <v>20</v>
      </c>
      <c r="C18" s="19">
        <v>5437</v>
      </c>
      <c r="D18" s="19"/>
      <c r="E18" s="20"/>
      <c r="F18" s="21">
        <v>5437</v>
      </c>
      <c r="G18" s="19">
        <v>5437</v>
      </c>
      <c r="H18" s="22">
        <v>5437</v>
      </c>
      <c r="I18" s="23">
        <v>5437</v>
      </c>
      <c r="J18" s="19">
        <v>5437</v>
      </c>
      <c r="K18" s="20">
        <v>5437</v>
      </c>
    </row>
    <row r="19" spans="1:11" ht="13.5" x14ac:dyDescent="0.25">
      <c r="A19" s="24" t="s">
        <v>38</v>
      </c>
      <c r="B19" s="12" t="s">
        <v>20</v>
      </c>
      <c r="C19" s="19">
        <v>3544</v>
      </c>
      <c r="D19" s="19"/>
      <c r="E19" s="20"/>
      <c r="F19" s="21">
        <v>3544</v>
      </c>
      <c r="G19" s="19">
        <v>3544</v>
      </c>
      <c r="H19" s="22">
        <v>3544</v>
      </c>
      <c r="I19" s="23">
        <v>3544</v>
      </c>
      <c r="J19" s="19">
        <v>3544</v>
      </c>
      <c r="K19" s="20">
        <v>3544</v>
      </c>
    </row>
    <row r="20" spans="1:11" ht="13.5" x14ac:dyDescent="0.25">
      <c r="A20" s="24" t="s">
        <v>39</v>
      </c>
      <c r="B20" s="12" t="s">
        <v>20</v>
      </c>
      <c r="C20" s="19">
        <v>50355</v>
      </c>
      <c r="D20" s="19"/>
      <c r="E20" s="20"/>
      <c r="F20" s="21">
        <v>59025</v>
      </c>
      <c r="G20" s="19">
        <v>59025</v>
      </c>
      <c r="H20" s="22">
        <v>59025</v>
      </c>
      <c r="I20" s="23">
        <v>54445</v>
      </c>
      <c r="J20" s="19">
        <v>55645</v>
      </c>
      <c r="K20" s="20">
        <v>56845</v>
      </c>
    </row>
    <row r="21" spans="1:11" ht="13.5" x14ac:dyDescent="0.25">
      <c r="A21" s="24" t="s">
        <v>40</v>
      </c>
      <c r="B21" s="12" t="s">
        <v>20</v>
      </c>
      <c r="C21" s="19">
        <v>16444</v>
      </c>
      <c r="D21" s="19"/>
      <c r="E21" s="20"/>
      <c r="F21" s="21">
        <v>16344</v>
      </c>
      <c r="G21" s="19">
        <v>16344</v>
      </c>
      <c r="H21" s="22">
        <v>16344</v>
      </c>
      <c r="I21" s="23">
        <v>16344</v>
      </c>
      <c r="J21" s="19">
        <v>16344</v>
      </c>
      <c r="K21" s="20">
        <v>16344</v>
      </c>
    </row>
    <row r="22" spans="1:11" ht="13.5" x14ac:dyDescent="0.25">
      <c r="A22" s="25" t="s">
        <v>27</v>
      </c>
      <c r="B22" s="12" t="s">
        <v>20</v>
      </c>
      <c r="C22" s="26">
        <f>SUM(C17:C21)</f>
        <v>229905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251150</v>
      </c>
      <c r="G22" s="26">
        <f t="shared" si="3"/>
        <v>251150</v>
      </c>
      <c r="H22" s="29">
        <f t="shared" si="3"/>
        <v>251150</v>
      </c>
      <c r="I22" s="30">
        <f t="shared" si="3"/>
        <v>234784</v>
      </c>
      <c r="J22" s="26">
        <f t="shared" si="3"/>
        <v>236284</v>
      </c>
      <c r="K22" s="27">
        <f t="shared" si="3"/>
        <v>237784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10542</v>
      </c>
      <c r="D24" s="19"/>
      <c r="E24" s="20"/>
      <c r="F24" s="21">
        <v>4184</v>
      </c>
      <c r="G24" s="19">
        <v>4184</v>
      </c>
      <c r="H24" s="22">
        <v>4184</v>
      </c>
      <c r="I24" s="23">
        <v>4184</v>
      </c>
      <c r="J24" s="19">
        <v>4184</v>
      </c>
      <c r="K24" s="20">
        <v>4184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10542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4184</v>
      </c>
      <c r="G26" s="31">
        <f t="shared" si="4"/>
        <v>4184</v>
      </c>
      <c r="H26" s="34">
        <f t="shared" si="4"/>
        <v>4184</v>
      </c>
      <c r="I26" s="35">
        <f t="shared" si="4"/>
        <v>4184</v>
      </c>
      <c r="J26" s="31">
        <f t="shared" si="4"/>
        <v>4184</v>
      </c>
      <c r="K26" s="32">
        <f t="shared" si="4"/>
        <v>4184</v>
      </c>
    </row>
    <row r="27" spans="1:11" ht="13.5" x14ac:dyDescent="0.25">
      <c r="A27" s="36" t="s">
        <v>33</v>
      </c>
      <c r="B27" s="12" t="s">
        <v>34</v>
      </c>
      <c r="C27" s="37">
        <f>+C22+C26</f>
        <v>240447</v>
      </c>
      <c r="D27" s="37">
        <f t="shared" ref="D27:K27" si="5">+D22+D26</f>
        <v>0</v>
      </c>
      <c r="E27" s="38">
        <f t="shared" si="5"/>
        <v>0</v>
      </c>
      <c r="F27" s="39">
        <f t="shared" si="5"/>
        <v>255334</v>
      </c>
      <c r="G27" s="37">
        <f t="shared" si="5"/>
        <v>255334</v>
      </c>
      <c r="H27" s="40">
        <f t="shared" si="5"/>
        <v>255334</v>
      </c>
      <c r="I27" s="41">
        <f t="shared" si="5"/>
        <v>238968</v>
      </c>
      <c r="J27" s="37">
        <f t="shared" si="5"/>
        <v>240468</v>
      </c>
      <c r="K27" s="38">
        <f t="shared" si="5"/>
        <v>241968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5598</v>
      </c>
      <c r="D29" s="19">
        <v>5164</v>
      </c>
      <c r="E29" s="20">
        <v>5164</v>
      </c>
      <c r="F29" s="21">
        <v>5164</v>
      </c>
      <c r="G29" s="19">
        <v>5164</v>
      </c>
      <c r="H29" s="22">
        <v>5164</v>
      </c>
      <c r="I29" s="23">
        <v>4977</v>
      </c>
      <c r="J29" s="19">
        <v>4977</v>
      </c>
      <c r="K29" s="20">
        <v>4977</v>
      </c>
    </row>
    <row r="30" spans="1:11" ht="13.5" x14ac:dyDescent="0.25">
      <c r="A30" s="24" t="s">
        <v>46</v>
      </c>
      <c r="B30" s="12" t="s">
        <v>20</v>
      </c>
      <c r="C30" s="19">
        <v>130292</v>
      </c>
      <c r="D30" s="19">
        <v>131851</v>
      </c>
      <c r="E30" s="20">
        <v>131851</v>
      </c>
      <c r="F30" s="21">
        <v>133951</v>
      </c>
      <c r="G30" s="19">
        <v>133951</v>
      </c>
      <c r="H30" s="22">
        <v>133951</v>
      </c>
      <c r="I30" s="23">
        <v>132992</v>
      </c>
      <c r="J30" s="19">
        <v>133358</v>
      </c>
      <c r="K30" s="20">
        <v>133358</v>
      </c>
    </row>
    <row r="31" spans="1:11" ht="13.5" x14ac:dyDescent="0.25">
      <c r="A31" s="25" t="s">
        <v>27</v>
      </c>
      <c r="B31" s="12" t="s">
        <v>20</v>
      </c>
      <c r="C31" s="26">
        <f>SUM(C29:C30)</f>
        <v>135890</v>
      </c>
      <c r="D31" s="26">
        <f t="shared" ref="D31:K31" si="6">SUM(D29:D30)</f>
        <v>137015</v>
      </c>
      <c r="E31" s="27">
        <f t="shared" si="6"/>
        <v>137015</v>
      </c>
      <c r="F31" s="28">
        <f t="shared" si="6"/>
        <v>139115</v>
      </c>
      <c r="G31" s="26">
        <f t="shared" si="6"/>
        <v>139115</v>
      </c>
      <c r="H31" s="29">
        <f t="shared" si="6"/>
        <v>139115</v>
      </c>
      <c r="I31" s="30">
        <f t="shared" si="6"/>
        <v>137969</v>
      </c>
      <c r="J31" s="26">
        <f t="shared" si="6"/>
        <v>138335</v>
      </c>
      <c r="K31" s="27">
        <f t="shared" si="6"/>
        <v>138335</v>
      </c>
    </row>
    <row r="32" spans="1:11" ht="13.5" x14ac:dyDescent="0.25">
      <c r="A32" s="24" t="s">
        <v>47</v>
      </c>
      <c r="B32" s="12" t="s">
        <v>20</v>
      </c>
      <c r="C32" s="19">
        <v>37500</v>
      </c>
      <c r="D32" s="19">
        <v>36500</v>
      </c>
      <c r="E32" s="20">
        <v>36500</v>
      </c>
      <c r="F32" s="21">
        <v>36500</v>
      </c>
      <c r="G32" s="19">
        <v>36500</v>
      </c>
      <c r="H32" s="22">
        <v>36500</v>
      </c>
      <c r="I32" s="23">
        <v>35500</v>
      </c>
      <c r="J32" s="19">
        <v>35200</v>
      </c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>
        <v>35500</v>
      </c>
      <c r="J33" s="19">
        <v>35200</v>
      </c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37500</v>
      </c>
      <c r="D35" s="31">
        <f t="shared" ref="D35:K35" si="7">SUM(D32:D34)</f>
        <v>36500</v>
      </c>
      <c r="E35" s="32">
        <f t="shared" si="7"/>
        <v>36500</v>
      </c>
      <c r="F35" s="33">
        <f t="shared" si="7"/>
        <v>36500</v>
      </c>
      <c r="G35" s="31">
        <f t="shared" si="7"/>
        <v>36500</v>
      </c>
      <c r="H35" s="34">
        <f t="shared" si="7"/>
        <v>36500</v>
      </c>
      <c r="I35" s="35">
        <f t="shared" si="7"/>
        <v>71000</v>
      </c>
      <c r="J35" s="31">
        <f t="shared" si="7"/>
        <v>70400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173390</v>
      </c>
      <c r="D36" s="37">
        <f t="shared" ref="D36:K36" si="8">+D31+D35</f>
        <v>173515</v>
      </c>
      <c r="E36" s="38">
        <f t="shared" si="8"/>
        <v>173515</v>
      </c>
      <c r="F36" s="39">
        <f t="shared" si="8"/>
        <v>175615</v>
      </c>
      <c r="G36" s="37">
        <f t="shared" si="8"/>
        <v>175615</v>
      </c>
      <c r="H36" s="40">
        <f t="shared" si="8"/>
        <v>175615</v>
      </c>
      <c r="I36" s="41">
        <f t="shared" si="8"/>
        <v>208969</v>
      </c>
      <c r="J36" s="37">
        <f t="shared" si="8"/>
        <v>208735</v>
      </c>
      <c r="K36" s="38">
        <f t="shared" si="8"/>
        <v>138335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136517</v>
      </c>
      <c r="D38" s="42"/>
      <c r="E38" s="43"/>
      <c r="F38" s="44">
        <v>193046</v>
      </c>
      <c r="G38" s="42">
        <v>193046</v>
      </c>
      <c r="H38" s="45">
        <v>193046</v>
      </c>
      <c r="I38" s="46">
        <v>157392</v>
      </c>
      <c r="J38" s="42">
        <v>157392</v>
      </c>
      <c r="K38" s="43">
        <v>157392</v>
      </c>
    </row>
    <row r="39" spans="1:11" ht="13.5" x14ac:dyDescent="0.25">
      <c r="A39" s="25" t="s">
        <v>27</v>
      </c>
      <c r="B39" s="12" t="s">
        <v>20</v>
      </c>
      <c r="C39" s="19">
        <f>+C38</f>
        <v>136517</v>
      </c>
      <c r="D39" s="19">
        <f t="shared" ref="D39:K39" si="9">+D38</f>
        <v>0</v>
      </c>
      <c r="E39" s="20">
        <f t="shared" si="9"/>
        <v>0</v>
      </c>
      <c r="F39" s="21">
        <f t="shared" si="9"/>
        <v>193046</v>
      </c>
      <c r="G39" s="19">
        <f t="shared" si="9"/>
        <v>193046</v>
      </c>
      <c r="H39" s="22">
        <f t="shared" si="9"/>
        <v>193046</v>
      </c>
      <c r="I39" s="23">
        <f t="shared" si="9"/>
        <v>157392</v>
      </c>
      <c r="J39" s="19">
        <f t="shared" si="9"/>
        <v>157392</v>
      </c>
      <c r="K39" s="20">
        <f t="shared" si="9"/>
        <v>157392</v>
      </c>
    </row>
    <row r="40" spans="1:11" ht="13.5" x14ac:dyDescent="0.25">
      <c r="A40" s="24" t="s">
        <v>52</v>
      </c>
      <c r="B40" s="12" t="s">
        <v>20</v>
      </c>
      <c r="C40" s="19">
        <v>45000</v>
      </c>
      <c r="D40" s="19"/>
      <c r="E40" s="20"/>
      <c r="F40" s="21">
        <v>2012</v>
      </c>
      <c r="G40" s="19">
        <v>2012</v>
      </c>
      <c r="H40" s="22">
        <v>2012</v>
      </c>
      <c r="I40" s="23">
        <v>2012</v>
      </c>
      <c r="J40" s="19">
        <v>2012</v>
      </c>
      <c r="K40" s="20">
        <v>2012</v>
      </c>
    </row>
    <row r="41" spans="1:11" ht="13.5" x14ac:dyDescent="0.25">
      <c r="A41" s="24" t="s">
        <v>53</v>
      </c>
      <c r="B41" s="12" t="s">
        <v>20</v>
      </c>
      <c r="C41" s="19">
        <v>8</v>
      </c>
      <c r="D41" s="19"/>
      <c r="E41" s="20"/>
      <c r="F41" s="21">
        <v>6707</v>
      </c>
      <c r="G41" s="19">
        <v>6707</v>
      </c>
      <c r="H41" s="22">
        <v>6707</v>
      </c>
      <c r="I41" s="23">
        <v>6707</v>
      </c>
      <c r="J41" s="19">
        <v>6707</v>
      </c>
      <c r="K41" s="20">
        <v>6707</v>
      </c>
    </row>
    <row r="42" spans="1:11" ht="13.5" x14ac:dyDescent="0.25">
      <c r="A42" s="24" t="s">
        <v>54</v>
      </c>
      <c r="B42" s="12" t="s">
        <v>20</v>
      </c>
      <c r="C42" s="19">
        <v>6</v>
      </c>
      <c r="D42" s="19"/>
      <c r="E42" s="20"/>
      <c r="F42" s="21">
        <v>16947</v>
      </c>
      <c r="G42" s="19">
        <v>16947</v>
      </c>
      <c r="H42" s="22">
        <v>16947</v>
      </c>
      <c r="I42" s="23">
        <v>46947</v>
      </c>
      <c r="J42" s="19">
        <v>46947</v>
      </c>
      <c r="K42" s="20">
        <v>46947</v>
      </c>
    </row>
    <row r="43" spans="1:11" ht="13.5" x14ac:dyDescent="0.25">
      <c r="A43" s="24" t="s">
        <v>55</v>
      </c>
      <c r="B43" s="12" t="s">
        <v>20</v>
      </c>
      <c r="C43" s="19">
        <v>4</v>
      </c>
      <c r="D43" s="19"/>
      <c r="E43" s="20"/>
      <c r="F43" s="21">
        <v>3130</v>
      </c>
      <c r="G43" s="19">
        <v>3130</v>
      </c>
      <c r="H43" s="22">
        <v>3130</v>
      </c>
      <c r="I43" s="23">
        <v>3130</v>
      </c>
      <c r="J43" s="19">
        <v>3130</v>
      </c>
      <c r="K43" s="20">
        <v>3130</v>
      </c>
    </row>
    <row r="44" spans="1:11" ht="13.5" x14ac:dyDescent="0.25">
      <c r="A44" s="24" t="s">
        <v>56</v>
      </c>
      <c r="B44" s="12" t="s">
        <v>20</v>
      </c>
      <c r="C44" s="19">
        <v>4</v>
      </c>
      <c r="D44" s="19"/>
      <c r="E44" s="20"/>
      <c r="F44" s="21">
        <v>1500</v>
      </c>
      <c r="G44" s="19">
        <v>1500</v>
      </c>
      <c r="H44" s="22">
        <v>1500</v>
      </c>
      <c r="I44" s="23">
        <v>7154</v>
      </c>
      <c r="J44" s="19">
        <v>7154</v>
      </c>
      <c r="K44" s="20">
        <v>7154</v>
      </c>
    </row>
    <row r="45" spans="1:11" ht="13.5" x14ac:dyDescent="0.25">
      <c r="A45" s="25" t="s">
        <v>32</v>
      </c>
      <c r="B45" s="12" t="s">
        <v>20</v>
      </c>
      <c r="C45" s="31">
        <f>SUM(C40:C44)</f>
        <v>45022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30296</v>
      </c>
      <c r="G45" s="31">
        <f t="shared" si="10"/>
        <v>30296</v>
      </c>
      <c r="H45" s="34">
        <f t="shared" si="10"/>
        <v>30296</v>
      </c>
      <c r="I45" s="35">
        <f t="shared" si="10"/>
        <v>65950</v>
      </c>
      <c r="J45" s="31">
        <f t="shared" si="10"/>
        <v>65950</v>
      </c>
      <c r="K45" s="32">
        <f t="shared" si="10"/>
        <v>65950</v>
      </c>
    </row>
    <row r="46" spans="1:11" ht="13.5" x14ac:dyDescent="0.25">
      <c r="A46" s="36" t="s">
        <v>33</v>
      </c>
      <c r="B46" s="12" t="s">
        <v>34</v>
      </c>
      <c r="C46" s="37">
        <f>+C39+C45</f>
        <v>181539</v>
      </c>
      <c r="D46" s="37">
        <f t="shared" ref="D46:K46" si="11">+D39+D45</f>
        <v>0</v>
      </c>
      <c r="E46" s="38">
        <f t="shared" si="11"/>
        <v>0</v>
      </c>
      <c r="F46" s="39">
        <f t="shared" si="11"/>
        <v>223342</v>
      </c>
      <c r="G46" s="37">
        <f t="shared" si="11"/>
        <v>223342</v>
      </c>
      <c r="H46" s="40">
        <f t="shared" si="11"/>
        <v>223342</v>
      </c>
      <c r="I46" s="41">
        <f t="shared" si="11"/>
        <v>223342</v>
      </c>
      <c r="J46" s="37">
        <f t="shared" si="11"/>
        <v>223342</v>
      </c>
      <c r="K46" s="38">
        <f t="shared" si="11"/>
        <v>223342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40321</v>
      </c>
      <c r="D49" s="19"/>
      <c r="E49" s="50"/>
      <c r="F49" s="23">
        <v>45321</v>
      </c>
      <c r="G49" s="19">
        <v>45321</v>
      </c>
      <c r="H49" s="50">
        <v>45321</v>
      </c>
      <c r="I49" s="23">
        <v>47821</v>
      </c>
      <c r="J49" s="19">
        <v>50321</v>
      </c>
      <c r="K49" s="50">
        <v>52821</v>
      </c>
    </row>
    <row r="50" spans="1:11" ht="13.5" x14ac:dyDescent="0.25">
      <c r="A50" s="24" t="s">
        <v>60</v>
      </c>
      <c r="B50" s="12" t="s">
        <v>20</v>
      </c>
      <c r="C50" s="19">
        <v>38219</v>
      </c>
      <c r="D50" s="19"/>
      <c r="E50" s="50"/>
      <c r="F50" s="23">
        <v>37576</v>
      </c>
      <c r="G50" s="19">
        <v>37576</v>
      </c>
      <c r="H50" s="50">
        <v>37576</v>
      </c>
      <c r="I50" s="23">
        <v>40076</v>
      </c>
      <c r="J50" s="19">
        <v>42576</v>
      </c>
      <c r="K50" s="50">
        <v>45076</v>
      </c>
    </row>
    <row r="51" spans="1:11" ht="13.5" x14ac:dyDescent="0.25">
      <c r="A51" s="24" t="s">
        <v>61</v>
      </c>
      <c r="B51" s="12" t="s">
        <v>20</v>
      </c>
      <c r="C51" s="19">
        <v>72569</v>
      </c>
      <c r="D51" s="19"/>
      <c r="E51" s="50"/>
      <c r="F51" s="23">
        <v>66194</v>
      </c>
      <c r="G51" s="19">
        <v>66194</v>
      </c>
      <c r="H51" s="50">
        <v>66194</v>
      </c>
      <c r="I51" s="23">
        <v>68694</v>
      </c>
      <c r="J51" s="19">
        <v>71194</v>
      </c>
      <c r="K51" s="50">
        <v>73694</v>
      </c>
    </row>
    <row r="52" spans="1:11" ht="13.5" x14ac:dyDescent="0.25">
      <c r="A52" s="51" t="s">
        <v>62</v>
      </c>
      <c r="B52" s="12" t="s">
        <v>20</v>
      </c>
      <c r="C52" s="19">
        <v>42191</v>
      </c>
      <c r="D52" s="19"/>
      <c r="E52" s="50"/>
      <c r="F52" s="23">
        <v>47191</v>
      </c>
      <c r="G52" s="19">
        <v>47191</v>
      </c>
      <c r="H52" s="50">
        <v>47191</v>
      </c>
      <c r="I52" s="23">
        <v>43928</v>
      </c>
      <c r="J52" s="19">
        <v>43928</v>
      </c>
      <c r="K52" s="50">
        <v>43928</v>
      </c>
    </row>
    <row r="53" spans="1:11" ht="13.5" x14ac:dyDescent="0.25">
      <c r="A53" s="52" t="s">
        <v>63</v>
      </c>
      <c r="B53" s="48" t="s">
        <v>20</v>
      </c>
      <c r="C53" s="42">
        <v>128</v>
      </c>
      <c r="D53" s="42"/>
      <c r="E53" s="53"/>
      <c r="F53" s="46">
        <v>130</v>
      </c>
      <c r="G53" s="42">
        <v>130</v>
      </c>
      <c r="H53" s="45">
        <v>130</v>
      </c>
      <c r="I53" s="46">
        <v>182</v>
      </c>
      <c r="J53" s="42">
        <v>182</v>
      </c>
      <c r="K53" s="53">
        <v>182</v>
      </c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218559220</v>
      </c>
      <c r="D55" s="55">
        <v>223324162</v>
      </c>
      <c r="E55" s="56">
        <v>235622402</v>
      </c>
      <c r="F55" s="57">
        <v>227055994</v>
      </c>
      <c r="G55" s="55">
        <v>227055994</v>
      </c>
      <c r="H55" s="58">
        <v>240065113</v>
      </c>
      <c r="I55" s="59">
        <v>244743656</v>
      </c>
      <c r="J55" s="55">
        <v>260749891</v>
      </c>
      <c r="K55" s="56">
        <v>277802934</v>
      </c>
    </row>
    <row r="56" spans="1:11" ht="13.5" x14ac:dyDescent="0.25">
      <c r="A56" s="24" t="s">
        <v>66</v>
      </c>
      <c r="B56" s="12" t="s">
        <v>20</v>
      </c>
      <c r="C56" s="55">
        <v>61503070</v>
      </c>
      <c r="D56" s="55">
        <v>73090235</v>
      </c>
      <c r="E56" s="56">
        <v>83918364</v>
      </c>
      <c r="F56" s="57">
        <v>103510924</v>
      </c>
      <c r="G56" s="55">
        <v>103510924</v>
      </c>
      <c r="H56" s="58">
        <v>51985612</v>
      </c>
      <c r="I56" s="59">
        <v>108893492</v>
      </c>
      <c r="J56" s="55">
        <v>113902593</v>
      </c>
      <c r="K56" s="56">
        <v>119142112</v>
      </c>
    </row>
    <row r="57" spans="1:11" ht="13.5" x14ac:dyDescent="0.25">
      <c r="A57" s="24" t="s">
        <v>67</v>
      </c>
      <c r="B57" s="12" t="s">
        <v>20</v>
      </c>
      <c r="C57" s="55">
        <v>44961885</v>
      </c>
      <c r="D57" s="55">
        <v>50947131</v>
      </c>
      <c r="E57" s="56">
        <v>32466590</v>
      </c>
      <c r="F57" s="57">
        <v>95145686</v>
      </c>
      <c r="G57" s="55">
        <v>95145686</v>
      </c>
      <c r="H57" s="58">
        <v>48359800</v>
      </c>
      <c r="I57" s="59">
        <v>109712491</v>
      </c>
      <c r="J57" s="55">
        <v>126937352</v>
      </c>
      <c r="K57" s="56">
        <v>146866516</v>
      </c>
    </row>
    <row r="58" spans="1:11" ht="13.5" x14ac:dyDescent="0.25">
      <c r="A58" s="24" t="s">
        <v>68</v>
      </c>
      <c r="B58" s="12" t="s">
        <v>20</v>
      </c>
      <c r="C58" s="55">
        <v>110803192</v>
      </c>
      <c r="D58" s="55">
        <v>133479196</v>
      </c>
      <c r="E58" s="56">
        <v>149818130</v>
      </c>
      <c r="F58" s="57">
        <v>175413500</v>
      </c>
      <c r="G58" s="55">
        <v>175413500</v>
      </c>
      <c r="H58" s="58">
        <v>89610618</v>
      </c>
      <c r="I58" s="59">
        <v>184535002</v>
      </c>
      <c r="J58" s="55">
        <v>193023612</v>
      </c>
      <c r="K58" s="56">
        <v>201902698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435827367</v>
      </c>
      <c r="D60" s="67">
        <f t="shared" ref="D60:K60" si="12">SUM(D55:D59)</f>
        <v>480840724</v>
      </c>
      <c r="E60" s="68">
        <f t="shared" si="12"/>
        <v>501825486</v>
      </c>
      <c r="F60" s="69">
        <f t="shared" si="12"/>
        <v>601126104</v>
      </c>
      <c r="G60" s="67">
        <f t="shared" si="12"/>
        <v>601126104</v>
      </c>
      <c r="H60" s="70">
        <f t="shared" si="12"/>
        <v>430021143</v>
      </c>
      <c r="I60" s="71">
        <f t="shared" si="12"/>
        <v>647884641</v>
      </c>
      <c r="J60" s="67">
        <f t="shared" si="12"/>
        <v>694613448</v>
      </c>
      <c r="K60" s="68">
        <f t="shared" si="12"/>
        <v>745714260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>
        <v>120000</v>
      </c>
      <c r="G63" s="19">
        <v>120000</v>
      </c>
      <c r="H63" s="22">
        <v>120000</v>
      </c>
      <c r="I63" s="23">
        <v>120000</v>
      </c>
      <c r="J63" s="19">
        <v>120000</v>
      </c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>
        <v>113</v>
      </c>
      <c r="G66" s="79">
        <v>113</v>
      </c>
      <c r="H66" s="81">
        <v>113</v>
      </c>
      <c r="I66" s="23">
        <v>118</v>
      </c>
      <c r="J66" s="19">
        <v>124</v>
      </c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>
        <v>170</v>
      </c>
      <c r="G68" s="84">
        <v>170</v>
      </c>
      <c r="H68" s="85">
        <v>170</v>
      </c>
      <c r="I68" s="46">
        <v>170</v>
      </c>
      <c r="J68" s="42">
        <v>170</v>
      </c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18638782</v>
      </c>
      <c r="D70" s="55">
        <v>22524573</v>
      </c>
      <c r="E70" s="56">
        <v>23700262</v>
      </c>
      <c r="F70" s="57">
        <v>38531335</v>
      </c>
      <c r="G70" s="55">
        <v>38531335</v>
      </c>
      <c r="H70" s="58">
        <v>24314383</v>
      </c>
      <c r="I70" s="59">
        <v>39594144</v>
      </c>
      <c r="J70" s="55">
        <v>41415474</v>
      </c>
      <c r="K70" s="56">
        <v>43320586</v>
      </c>
    </row>
    <row r="71" spans="1:11" ht="13.5" x14ac:dyDescent="0.25">
      <c r="A71" s="24" t="s">
        <v>82</v>
      </c>
      <c r="B71" s="12" t="s">
        <v>20</v>
      </c>
      <c r="C71" s="55">
        <v>91443207</v>
      </c>
      <c r="D71" s="55">
        <v>104878389</v>
      </c>
      <c r="E71" s="56">
        <v>120632814</v>
      </c>
      <c r="F71" s="57">
        <v>242573742</v>
      </c>
      <c r="G71" s="55">
        <v>242573742</v>
      </c>
      <c r="H71" s="58">
        <v>173770188</v>
      </c>
      <c r="I71" s="59">
        <v>249264648</v>
      </c>
      <c r="J71" s="55">
        <v>260730822</v>
      </c>
      <c r="K71" s="56">
        <v>272724439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>
        <v>30649703</v>
      </c>
      <c r="F78" s="57">
        <v>49832784</v>
      </c>
      <c r="G78" s="55">
        <v>49832784</v>
      </c>
      <c r="H78" s="58">
        <v>18336813</v>
      </c>
      <c r="I78" s="59">
        <v>52274590</v>
      </c>
      <c r="J78" s="55">
        <v>54679222</v>
      </c>
      <c r="K78" s="56">
        <v>57194466</v>
      </c>
    </row>
    <row r="79" spans="1:11" ht="13.5" x14ac:dyDescent="0.25">
      <c r="A79" s="86" t="s">
        <v>91</v>
      </c>
      <c r="B79" s="87" t="s">
        <v>20</v>
      </c>
      <c r="C79" s="88">
        <f>SUM(C70:C78)</f>
        <v>110081989</v>
      </c>
      <c r="D79" s="88">
        <f t="shared" ref="D79:K79" si="13">SUM(D70:D78)</f>
        <v>127402962</v>
      </c>
      <c r="E79" s="89">
        <f t="shared" si="13"/>
        <v>174982779</v>
      </c>
      <c r="F79" s="90">
        <f t="shared" si="13"/>
        <v>330937861</v>
      </c>
      <c r="G79" s="88">
        <f t="shared" si="13"/>
        <v>330937861</v>
      </c>
      <c r="H79" s="91">
        <f t="shared" si="13"/>
        <v>216421384</v>
      </c>
      <c r="I79" s="92">
        <f t="shared" si="13"/>
        <v>341133382</v>
      </c>
      <c r="J79" s="88">
        <f t="shared" si="13"/>
        <v>356825518</v>
      </c>
      <c r="K79" s="89">
        <f t="shared" si="13"/>
        <v>373239491</v>
      </c>
    </row>
    <row r="80" spans="1:11" ht="13.5" x14ac:dyDescent="0.25">
      <c r="A80" s="1" t="s">
        <v>100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101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102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103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104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105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106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107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108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109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121335059</v>
      </c>
      <c r="D55" s="55">
        <v>121335059</v>
      </c>
      <c r="E55" s="56">
        <v>89922918</v>
      </c>
      <c r="F55" s="57">
        <v>119366100</v>
      </c>
      <c r="G55" s="55">
        <v>145699100</v>
      </c>
      <c r="H55" s="58">
        <v>150908458</v>
      </c>
      <c r="I55" s="59">
        <v>150070080</v>
      </c>
      <c r="J55" s="55">
        <v>154572190</v>
      </c>
      <c r="K55" s="56">
        <v>159209360</v>
      </c>
    </row>
    <row r="56" spans="1:11" ht="13.5" x14ac:dyDescent="0.25">
      <c r="A56" s="24" t="s">
        <v>66</v>
      </c>
      <c r="B56" s="12" t="s">
        <v>20</v>
      </c>
      <c r="C56" s="55">
        <v>134896212</v>
      </c>
      <c r="D56" s="55">
        <v>134896212</v>
      </c>
      <c r="E56" s="56">
        <v>116202468</v>
      </c>
      <c r="F56" s="57">
        <v>120127970</v>
      </c>
      <c r="G56" s="55">
        <v>209802850</v>
      </c>
      <c r="H56" s="58">
        <v>195745293</v>
      </c>
      <c r="I56" s="59">
        <v>218175650</v>
      </c>
      <c r="J56" s="55">
        <v>224720920</v>
      </c>
      <c r="K56" s="56">
        <v>231462550</v>
      </c>
    </row>
    <row r="57" spans="1:11" ht="13.5" x14ac:dyDescent="0.25">
      <c r="A57" s="24" t="s">
        <v>67</v>
      </c>
      <c r="B57" s="12" t="s">
        <v>20</v>
      </c>
      <c r="C57" s="55">
        <v>24554001</v>
      </c>
      <c r="D57" s="55">
        <v>24554001</v>
      </c>
      <c r="E57" s="56">
        <v>20457808</v>
      </c>
      <c r="F57" s="57">
        <v>42050220</v>
      </c>
      <c r="G57" s="55">
        <v>22163270</v>
      </c>
      <c r="H57" s="58">
        <v>20246144</v>
      </c>
      <c r="I57" s="59">
        <v>23491930</v>
      </c>
      <c r="J57" s="55">
        <v>24666530</v>
      </c>
      <c r="K57" s="56">
        <v>25899860</v>
      </c>
    </row>
    <row r="58" spans="1:11" ht="13.5" x14ac:dyDescent="0.25">
      <c r="A58" s="24" t="s">
        <v>68</v>
      </c>
      <c r="B58" s="12" t="s">
        <v>20</v>
      </c>
      <c r="C58" s="55">
        <v>84152194</v>
      </c>
      <c r="D58" s="55">
        <v>84152194</v>
      </c>
      <c r="E58" s="56">
        <v>75294972</v>
      </c>
      <c r="F58" s="57">
        <v>90143120</v>
      </c>
      <c r="G58" s="55">
        <v>152040180</v>
      </c>
      <c r="H58" s="58">
        <v>135082794</v>
      </c>
      <c r="I58" s="59">
        <v>91754000</v>
      </c>
      <c r="J58" s="55">
        <v>96554000</v>
      </c>
      <c r="K58" s="56">
        <v>107099000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364937466</v>
      </c>
      <c r="D60" s="67">
        <f t="shared" ref="D60:K60" si="12">SUM(D55:D59)</f>
        <v>364937466</v>
      </c>
      <c r="E60" s="68">
        <f t="shared" si="12"/>
        <v>301878166</v>
      </c>
      <c r="F60" s="69">
        <f t="shared" si="12"/>
        <v>371687410</v>
      </c>
      <c r="G60" s="67">
        <f t="shared" si="12"/>
        <v>529705400</v>
      </c>
      <c r="H60" s="70">
        <f t="shared" si="12"/>
        <v>501982689</v>
      </c>
      <c r="I60" s="71">
        <f t="shared" si="12"/>
        <v>483491660</v>
      </c>
      <c r="J60" s="67">
        <f t="shared" si="12"/>
        <v>500513640</v>
      </c>
      <c r="K60" s="68">
        <f t="shared" si="12"/>
        <v>523670770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141950686</v>
      </c>
      <c r="D71" s="55">
        <v>141950686</v>
      </c>
      <c r="E71" s="56">
        <v>148581051</v>
      </c>
      <c r="F71" s="57">
        <v>158843430</v>
      </c>
      <c r="G71" s="55">
        <v>209667780</v>
      </c>
      <c r="H71" s="58">
        <v>131191258</v>
      </c>
      <c r="I71" s="59">
        <v>220151180</v>
      </c>
      <c r="J71" s="55">
        <v>232259500</v>
      </c>
      <c r="K71" s="56">
        <v>246195080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232796</v>
      </c>
      <c r="D74" s="55">
        <v>232796</v>
      </c>
      <c r="E74" s="56">
        <v>125098</v>
      </c>
      <c r="F74" s="57">
        <v>1000000</v>
      </c>
      <c r="G74" s="55">
        <v>1000000</v>
      </c>
      <c r="H74" s="58">
        <v>245774</v>
      </c>
      <c r="I74" s="59">
        <v>800000</v>
      </c>
      <c r="J74" s="55">
        <v>600000</v>
      </c>
      <c r="K74" s="56">
        <v>400000</v>
      </c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142183482</v>
      </c>
      <c r="D79" s="88">
        <f t="shared" ref="D79:K79" si="13">SUM(D70:D78)</f>
        <v>142183482</v>
      </c>
      <c r="E79" s="89">
        <f t="shared" si="13"/>
        <v>148706149</v>
      </c>
      <c r="F79" s="90">
        <f t="shared" si="13"/>
        <v>159843430</v>
      </c>
      <c r="G79" s="88">
        <f t="shared" si="13"/>
        <v>210667780</v>
      </c>
      <c r="H79" s="91">
        <f t="shared" si="13"/>
        <v>131437032</v>
      </c>
      <c r="I79" s="92">
        <f t="shared" si="13"/>
        <v>220951180</v>
      </c>
      <c r="J79" s="88">
        <f t="shared" si="13"/>
        <v>232859500</v>
      </c>
      <c r="K79" s="89">
        <f t="shared" si="13"/>
        <v>246595080</v>
      </c>
    </row>
    <row r="80" spans="1:11" ht="13.5" x14ac:dyDescent="0.25">
      <c r="A80" s="1" t="s">
        <v>100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101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102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103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104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105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106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107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108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109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>
        <v>37165</v>
      </c>
      <c r="E49" s="50">
        <v>37165</v>
      </c>
      <c r="F49" s="23"/>
      <c r="G49" s="19"/>
      <c r="H49" s="50"/>
      <c r="I49" s="23">
        <v>71098</v>
      </c>
      <c r="J49" s="19">
        <v>72520</v>
      </c>
      <c r="K49" s="50">
        <v>73245</v>
      </c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130110978</v>
      </c>
      <c r="D55" s="55">
        <v>118595411</v>
      </c>
      <c r="E55" s="56">
        <v>121695480</v>
      </c>
      <c r="F55" s="57">
        <v>186751255</v>
      </c>
      <c r="G55" s="55">
        <v>186751255</v>
      </c>
      <c r="H55" s="58">
        <v>136373471</v>
      </c>
      <c r="I55" s="59">
        <v>205426381</v>
      </c>
      <c r="J55" s="55">
        <v>226379871</v>
      </c>
      <c r="K55" s="56">
        <v>249696998</v>
      </c>
    </row>
    <row r="56" spans="1:11" ht="13.5" x14ac:dyDescent="0.25">
      <c r="A56" s="24" t="s">
        <v>66</v>
      </c>
      <c r="B56" s="12" t="s">
        <v>20</v>
      </c>
      <c r="C56" s="55">
        <v>148227383</v>
      </c>
      <c r="D56" s="55">
        <v>162331968</v>
      </c>
      <c r="E56" s="56">
        <v>157279125</v>
      </c>
      <c r="F56" s="57">
        <v>168709713</v>
      </c>
      <c r="G56" s="55">
        <v>168709713</v>
      </c>
      <c r="H56" s="58">
        <v>173201611</v>
      </c>
      <c r="I56" s="59">
        <v>181025522</v>
      </c>
      <c r="J56" s="55">
        <v>193878334</v>
      </c>
      <c r="K56" s="56">
        <v>207255939</v>
      </c>
    </row>
    <row r="57" spans="1:11" ht="13.5" x14ac:dyDescent="0.25">
      <c r="A57" s="24" t="s">
        <v>67</v>
      </c>
      <c r="B57" s="12" t="s">
        <v>20</v>
      </c>
      <c r="C57" s="55">
        <v>21495355</v>
      </c>
      <c r="D57" s="55">
        <v>21967110</v>
      </c>
      <c r="E57" s="56">
        <v>26063116</v>
      </c>
      <c r="F57" s="57"/>
      <c r="G57" s="55"/>
      <c r="H57" s="58">
        <v>26521023</v>
      </c>
      <c r="I57" s="59">
        <v>-69078938</v>
      </c>
      <c r="J57" s="55">
        <v>-72256570</v>
      </c>
      <c r="K57" s="56">
        <v>-75508116</v>
      </c>
    </row>
    <row r="58" spans="1:11" ht="13.5" x14ac:dyDescent="0.25">
      <c r="A58" s="24" t="s">
        <v>68</v>
      </c>
      <c r="B58" s="12" t="s">
        <v>20</v>
      </c>
      <c r="C58" s="55">
        <v>90601609</v>
      </c>
      <c r="D58" s="55">
        <v>98974833</v>
      </c>
      <c r="E58" s="56">
        <v>95843043</v>
      </c>
      <c r="F58" s="57">
        <v>104218375</v>
      </c>
      <c r="G58" s="55">
        <v>104218375</v>
      </c>
      <c r="H58" s="58">
        <v>106856595</v>
      </c>
      <c r="I58" s="59">
        <v>111826316</v>
      </c>
      <c r="J58" s="55">
        <v>119765985</v>
      </c>
      <c r="K58" s="56">
        <v>128029838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390435325</v>
      </c>
      <c r="D60" s="67">
        <f t="shared" ref="D60:K60" si="12">SUM(D55:D59)</f>
        <v>401869322</v>
      </c>
      <c r="E60" s="68">
        <f t="shared" si="12"/>
        <v>400880764</v>
      </c>
      <c r="F60" s="69">
        <f t="shared" si="12"/>
        <v>459679343</v>
      </c>
      <c r="G60" s="67">
        <f t="shared" si="12"/>
        <v>459679343</v>
      </c>
      <c r="H60" s="70">
        <f t="shared" si="12"/>
        <v>442952700</v>
      </c>
      <c r="I60" s="71">
        <f t="shared" si="12"/>
        <v>429199281</v>
      </c>
      <c r="J60" s="67">
        <f t="shared" si="12"/>
        <v>467767620</v>
      </c>
      <c r="K60" s="68">
        <f t="shared" si="12"/>
        <v>509474659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80297097</v>
      </c>
      <c r="D70" s="55">
        <v>85829105</v>
      </c>
      <c r="E70" s="56">
        <v>119784083</v>
      </c>
      <c r="F70" s="57">
        <v>99446586</v>
      </c>
      <c r="G70" s="55">
        <v>99446586</v>
      </c>
      <c r="H70" s="58">
        <v>127927203</v>
      </c>
      <c r="I70" s="59">
        <v>106706187</v>
      </c>
      <c r="J70" s="55">
        <v>114282326</v>
      </c>
      <c r="K70" s="56">
        <v>122167807</v>
      </c>
    </row>
    <row r="71" spans="1:11" ht="13.5" x14ac:dyDescent="0.25">
      <c r="A71" s="24" t="s">
        <v>82</v>
      </c>
      <c r="B71" s="12" t="s">
        <v>20</v>
      </c>
      <c r="C71" s="55">
        <v>47153855</v>
      </c>
      <c r="D71" s="55">
        <v>50464586</v>
      </c>
      <c r="E71" s="56">
        <v>96421183</v>
      </c>
      <c r="F71" s="57">
        <v>105274728</v>
      </c>
      <c r="G71" s="55">
        <v>105274728</v>
      </c>
      <c r="H71" s="58">
        <v>106651312</v>
      </c>
      <c r="I71" s="59">
        <v>112959783</v>
      </c>
      <c r="J71" s="55">
        <v>120979927</v>
      </c>
      <c r="K71" s="56">
        <v>129327544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127450952</v>
      </c>
      <c r="D79" s="88">
        <f t="shared" ref="D79:K79" si="13">SUM(D70:D78)</f>
        <v>136293691</v>
      </c>
      <c r="E79" s="89">
        <f t="shared" si="13"/>
        <v>216205266</v>
      </c>
      <c r="F79" s="90">
        <f t="shared" si="13"/>
        <v>204721314</v>
      </c>
      <c r="G79" s="88">
        <f t="shared" si="13"/>
        <v>204721314</v>
      </c>
      <c r="H79" s="91">
        <f t="shared" si="13"/>
        <v>234578515</v>
      </c>
      <c r="I79" s="92">
        <f t="shared" si="13"/>
        <v>219665970</v>
      </c>
      <c r="J79" s="88">
        <f t="shared" si="13"/>
        <v>235262253</v>
      </c>
      <c r="K79" s="89">
        <f t="shared" si="13"/>
        <v>251495351</v>
      </c>
    </row>
    <row r="80" spans="1:11" ht="13.5" x14ac:dyDescent="0.25">
      <c r="A80" s="1" t="s">
        <v>100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101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102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103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104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105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106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107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108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109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609193</v>
      </c>
      <c r="D6" s="19">
        <v>615285</v>
      </c>
      <c r="E6" s="20">
        <v>615285</v>
      </c>
      <c r="F6" s="21">
        <v>668856</v>
      </c>
      <c r="G6" s="19">
        <v>668856</v>
      </c>
      <c r="H6" s="22">
        <v>668856</v>
      </c>
      <c r="I6" s="23">
        <v>669525</v>
      </c>
      <c r="J6" s="19">
        <v>670194</v>
      </c>
      <c r="K6" s="20">
        <v>670865</v>
      </c>
    </row>
    <row r="7" spans="1:11" ht="13.5" x14ac:dyDescent="0.25">
      <c r="A7" s="24" t="s">
        <v>22</v>
      </c>
      <c r="B7" s="12" t="s">
        <v>20</v>
      </c>
      <c r="C7" s="19">
        <v>428337</v>
      </c>
      <c r="D7" s="19">
        <v>441273</v>
      </c>
      <c r="E7" s="20">
        <v>441273</v>
      </c>
      <c r="F7" s="21">
        <v>479737</v>
      </c>
      <c r="G7" s="19">
        <v>479737</v>
      </c>
      <c r="H7" s="22">
        <v>479737</v>
      </c>
      <c r="I7" s="23">
        <v>480217</v>
      </c>
      <c r="J7" s="19">
        <v>480697</v>
      </c>
      <c r="K7" s="20">
        <v>481178</v>
      </c>
    </row>
    <row r="8" spans="1:11" ht="13.5" x14ac:dyDescent="0.25">
      <c r="A8" s="24" t="s">
        <v>23</v>
      </c>
      <c r="B8" s="12" t="s">
        <v>24</v>
      </c>
      <c r="C8" s="19"/>
      <c r="D8" s="19">
        <v>136780</v>
      </c>
      <c r="E8" s="20">
        <v>136780</v>
      </c>
      <c r="F8" s="21">
        <v>122136</v>
      </c>
      <c r="G8" s="19">
        <v>122136</v>
      </c>
      <c r="H8" s="22">
        <v>122136</v>
      </c>
      <c r="I8" s="23">
        <v>122258</v>
      </c>
      <c r="J8" s="19">
        <v>122380</v>
      </c>
      <c r="K8" s="20">
        <v>122503</v>
      </c>
    </row>
    <row r="9" spans="1:11" ht="13.5" x14ac:dyDescent="0.25">
      <c r="A9" s="24" t="s">
        <v>25</v>
      </c>
      <c r="B9" s="12" t="s">
        <v>26</v>
      </c>
      <c r="C9" s="19">
        <v>139529</v>
      </c>
      <c r="D9" s="19">
        <v>138148</v>
      </c>
      <c r="E9" s="20">
        <v>138148</v>
      </c>
      <c r="F9" s="21">
        <v>127083</v>
      </c>
      <c r="G9" s="19">
        <v>127083</v>
      </c>
      <c r="H9" s="22">
        <v>127083</v>
      </c>
      <c r="I9" s="23">
        <v>127210</v>
      </c>
      <c r="J9" s="19">
        <v>127337</v>
      </c>
      <c r="K9" s="20">
        <v>127465</v>
      </c>
    </row>
    <row r="10" spans="1:11" ht="13.5" x14ac:dyDescent="0.25">
      <c r="A10" s="25" t="s">
        <v>27</v>
      </c>
      <c r="B10" s="12" t="s">
        <v>20</v>
      </c>
      <c r="C10" s="26">
        <f>SUM(C6:C9)</f>
        <v>1177059</v>
      </c>
      <c r="D10" s="26">
        <f t="shared" ref="D10:K10" si="0">SUM(D6:D9)</f>
        <v>1331486</v>
      </c>
      <c r="E10" s="27">
        <f t="shared" si="0"/>
        <v>1331486</v>
      </c>
      <c r="F10" s="28">
        <f t="shared" si="0"/>
        <v>1397812</v>
      </c>
      <c r="G10" s="26">
        <f t="shared" si="0"/>
        <v>1397812</v>
      </c>
      <c r="H10" s="29">
        <f t="shared" si="0"/>
        <v>1397812</v>
      </c>
      <c r="I10" s="30">
        <f t="shared" si="0"/>
        <v>1399210</v>
      </c>
      <c r="J10" s="26">
        <f t="shared" si="0"/>
        <v>1400608</v>
      </c>
      <c r="K10" s="27">
        <f t="shared" si="0"/>
        <v>1402011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11331</v>
      </c>
      <c r="D13" s="19">
        <v>11331</v>
      </c>
      <c r="E13" s="20">
        <v>11331</v>
      </c>
      <c r="F13" s="21">
        <v>10302</v>
      </c>
      <c r="G13" s="19">
        <v>10302</v>
      </c>
      <c r="H13" s="22">
        <v>10302</v>
      </c>
      <c r="I13" s="23">
        <v>10312</v>
      </c>
      <c r="J13" s="19">
        <v>10323</v>
      </c>
      <c r="K13" s="20">
        <v>10333</v>
      </c>
    </row>
    <row r="14" spans="1:11" ht="13.5" x14ac:dyDescent="0.25">
      <c r="A14" s="25" t="s">
        <v>32</v>
      </c>
      <c r="B14" s="12" t="s">
        <v>20</v>
      </c>
      <c r="C14" s="31">
        <f>SUM(C11:C13)</f>
        <v>11331</v>
      </c>
      <c r="D14" s="31">
        <f t="shared" ref="D14:K14" si="1">SUM(D11:D13)</f>
        <v>11331</v>
      </c>
      <c r="E14" s="32">
        <f t="shared" si="1"/>
        <v>11331</v>
      </c>
      <c r="F14" s="33">
        <f t="shared" si="1"/>
        <v>10302</v>
      </c>
      <c r="G14" s="31">
        <f t="shared" si="1"/>
        <v>10302</v>
      </c>
      <c r="H14" s="34">
        <f t="shared" si="1"/>
        <v>10302</v>
      </c>
      <c r="I14" s="35">
        <f t="shared" si="1"/>
        <v>10312</v>
      </c>
      <c r="J14" s="31">
        <f t="shared" si="1"/>
        <v>10323</v>
      </c>
      <c r="K14" s="32">
        <f t="shared" si="1"/>
        <v>10333</v>
      </c>
    </row>
    <row r="15" spans="1:11" ht="13.5" x14ac:dyDescent="0.25">
      <c r="A15" s="36" t="s">
        <v>33</v>
      </c>
      <c r="B15" s="12" t="s">
        <v>34</v>
      </c>
      <c r="C15" s="37">
        <f>+C10+C14</f>
        <v>1188390</v>
      </c>
      <c r="D15" s="37">
        <f t="shared" ref="D15:K15" si="2">+D10+D14</f>
        <v>1342817</v>
      </c>
      <c r="E15" s="38">
        <f t="shared" si="2"/>
        <v>1342817</v>
      </c>
      <c r="F15" s="39">
        <f t="shared" si="2"/>
        <v>1408114</v>
      </c>
      <c r="G15" s="37">
        <f t="shared" si="2"/>
        <v>1408114</v>
      </c>
      <c r="H15" s="40">
        <f t="shared" si="2"/>
        <v>1408114</v>
      </c>
      <c r="I15" s="41">
        <f t="shared" si="2"/>
        <v>1409522</v>
      </c>
      <c r="J15" s="37">
        <f t="shared" si="2"/>
        <v>1410931</v>
      </c>
      <c r="K15" s="38">
        <f t="shared" si="2"/>
        <v>1412344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564584</v>
      </c>
      <c r="D17" s="19">
        <v>957</v>
      </c>
      <c r="E17" s="20">
        <v>957</v>
      </c>
      <c r="F17" s="21">
        <v>651304</v>
      </c>
      <c r="G17" s="19">
        <v>651304</v>
      </c>
      <c r="H17" s="22">
        <v>651304</v>
      </c>
      <c r="I17" s="23">
        <v>655173</v>
      </c>
      <c r="J17" s="19">
        <v>657003</v>
      </c>
      <c r="K17" s="20">
        <v>658838</v>
      </c>
    </row>
    <row r="18" spans="1:11" ht="13.5" x14ac:dyDescent="0.25">
      <c r="A18" s="24" t="s">
        <v>37</v>
      </c>
      <c r="B18" s="12" t="s">
        <v>20</v>
      </c>
      <c r="C18" s="19">
        <v>3722</v>
      </c>
      <c r="D18" s="19">
        <v>4042</v>
      </c>
      <c r="E18" s="20">
        <v>4042</v>
      </c>
      <c r="F18" s="21">
        <v>4351</v>
      </c>
      <c r="G18" s="19">
        <v>4351</v>
      </c>
      <c r="H18" s="22">
        <v>4351</v>
      </c>
      <c r="I18" s="23">
        <v>4355</v>
      </c>
      <c r="J18" s="19">
        <v>4360</v>
      </c>
      <c r="K18" s="20">
        <v>4364</v>
      </c>
    </row>
    <row r="19" spans="1:11" ht="13.5" x14ac:dyDescent="0.25">
      <c r="A19" s="24" t="s">
        <v>38</v>
      </c>
      <c r="B19" s="12" t="s">
        <v>20</v>
      </c>
      <c r="C19" s="19">
        <v>237245</v>
      </c>
      <c r="D19" s="19">
        <v>237245</v>
      </c>
      <c r="E19" s="20">
        <v>237245</v>
      </c>
      <c r="F19" s="21">
        <v>216083</v>
      </c>
      <c r="G19" s="19">
        <v>216083</v>
      </c>
      <c r="H19" s="22">
        <v>216083</v>
      </c>
      <c r="I19" s="23">
        <v>216299</v>
      </c>
      <c r="J19" s="19">
        <v>216515</v>
      </c>
      <c r="K19" s="20">
        <v>216732</v>
      </c>
    </row>
    <row r="20" spans="1:11" ht="13.5" x14ac:dyDescent="0.25">
      <c r="A20" s="24" t="s">
        <v>39</v>
      </c>
      <c r="B20" s="12" t="s">
        <v>20</v>
      </c>
      <c r="C20" s="19">
        <v>80613</v>
      </c>
      <c r="D20" s="19">
        <v>80613</v>
      </c>
      <c r="E20" s="20">
        <v>80613</v>
      </c>
      <c r="F20" s="21">
        <v>73422</v>
      </c>
      <c r="G20" s="19">
        <v>73422</v>
      </c>
      <c r="H20" s="22">
        <v>73422</v>
      </c>
      <c r="I20" s="23">
        <v>73495</v>
      </c>
      <c r="J20" s="19">
        <v>73569</v>
      </c>
      <c r="K20" s="20">
        <v>73642</v>
      </c>
    </row>
    <row r="21" spans="1:11" ht="13.5" x14ac:dyDescent="0.25">
      <c r="A21" s="24" t="s">
        <v>40</v>
      </c>
      <c r="B21" s="12" t="s">
        <v>20</v>
      </c>
      <c r="C21" s="19"/>
      <c r="D21" s="19">
        <v>179284</v>
      </c>
      <c r="E21" s="20">
        <v>179284</v>
      </c>
      <c r="F21" s="21">
        <v>163292</v>
      </c>
      <c r="G21" s="19">
        <v>163292</v>
      </c>
      <c r="H21" s="22">
        <v>163292</v>
      </c>
      <c r="I21" s="23">
        <v>163455</v>
      </c>
      <c r="J21" s="19">
        <v>163619</v>
      </c>
      <c r="K21" s="20">
        <v>163782</v>
      </c>
    </row>
    <row r="22" spans="1:11" ht="13.5" x14ac:dyDescent="0.25">
      <c r="A22" s="25" t="s">
        <v>27</v>
      </c>
      <c r="B22" s="12" t="s">
        <v>20</v>
      </c>
      <c r="C22" s="26">
        <f>SUM(C17:C21)</f>
        <v>886164</v>
      </c>
      <c r="D22" s="26">
        <f t="shared" ref="D22:K22" si="3">SUM(D17:D21)</f>
        <v>502141</v>
      </c>
      <c r="E22" s="27">
        <f t="shared" si="3"/>
        <v>502141</v>
      </c>
      <c r="F22" s="28">
        <f t="shared" si="3"/>
        <v>1108452</v>
      </c>
      <c r="G22" s="26">
        <f t="shared" si="3"/>
        <v>1108452</v>
      </c>
      <c r="H22" s="29">
        <f t="shared" si="3"/>
        <v>1108452</v>
      </c>
      <c r="I22" s="30">
        <f t="shared" si="3"/>
        <v>1112777</v>
      </c>
      <c r="J22" s="26">
        <f t="shared" si="3"/>
        <v>1115066</v>
      </c>
      <c r="K22" s="27">
        <f t="shared" si="3"/>
        <v>1117358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23294</v>
      </c>
      <c r="D24" s="19">
        <v>23294</v>
      </c>
      <c r="E24" s="20">
        <v>23294</v>
      </c>
      <c r="F24" s="21">
        <v>21216</v>
      </c>
      <c r="G24" s="19">
        <v>21216</v>
      </c>
      <c r="H24" s="22">
        <v>21216</v>
      </c>
      <c r="I24" s="23">
        <v>21216</v>
      </c>
      <c r="J24" s="19">
        <v>21216</v>
      </c>
      <c r="K24" s="20">
        <v>21216</v>
      </c>
    </row>
    <row r="25" spans="1:11" ht="13.5" x14ac:dyDescent="0.25">
      <c r="A25" s="24" t="s">
        <v>43</v>
      </c>
      <c r="B25" s="12" t="s">
        <v>20</v>
      </c>
      <c r="C25" s="19">
        <v>11806</v>
      </c>
      <c r="D25" s="19">
        <v>11806</v>
      </c>
      <c r="E25" s="20">
        <v>11806</v>
      </c>
      <c r="F25" s="21">
        <v>12043</v>
      </c>
      <c r="G25" s="19">
        <v>12043</v>
      </c>
      <c r="H25" s="22">
        <v>12043</v>
      </c>
      <c r="I25" s="23">
        <v>10000</v>
      </c>
      <c r="J25" s="19">
        <v>10000</v>
      </c>
      <c r="K25" s="20">
        <v>10000</v>
      </c>
    </row>
    <row r="26" spans="1:11" ht="13.5" x14ac:dyDescent="0.25">
      <c r="A26" s="25" t="s">
        <v>32</v>
      </c>
      <c r="B26" s="12" t="s">
        <v>20</v>
      </c>
      <c r="C26" s="31">
        <f>SUM(C23:C25)</f>
        <v>35100</v>
      </c>
      <c r="D26" s="31">
        <f t="shared" ref="D26:K26" si="4">SUM(D23:D25)</f>
        <v>35100</v>
      </c>
      <c r="E26" s="32">
        <f t="shared" si="4"/>
        <v>35100</v>
      </c>
      <c r="F26" s="33">
        <f t="shared" si="4"/>
        <v>33259</v>
      </c>
      <c r="G26" s="31">
        <f t="shared" si="4"/>
        <v>33259</v>
      </c>
      <c r="H26" s="34">
        <f t="shared" si="4"/>
        <v>33259</v>
      </c>
      <c r="I26" s="35">
        <f t="shared" si="4"/>
        <v>31216</v>
      </c>
      <c r="J26" s="31">
        <f t="shared" si="4"/>
        <v>31216</v>
      </c>
      <c r="K26" s="32">
        <f t="shared" si="4"/>
        <v>31216</v>
      </c>
    </row>
    <row r="27" spans="1:11" ht="13.5" x14ac:dyDescent="0.25">
      <c r="A27" s="36" t="s">
        <v>33</v>
      </c>
      <c r="B27" s="12" t="s">
        <v>34</v>
      </c>
      <c r="C27" s="37">
        <f>+C22+C26</f>
        <v>921264</v>
      </c>
      <c r="D27" s="37">
        <f t="shared" ref="D27:K27" si="5">+D22+D26</f>
        <v>537241</v>
      </c>
      <c r="E27" s="38">
        <f t="shared" si="5"/>
        <v>537241</v>
      </c>
      <c r="F27" s="39">
        <f t="shared" si="5"/>
        <v>1141711</v>
      </c>
      <c r="G27" s="37">
        <f t="shared" si="5"/>
        <v>1141711</v>
      </c>
      <c r="H27" s="40">
        <f t="shared" si="5"/>
        <v>1141711</v>
      </c>
      <c r="I27" s="41">
        <f t="shared" si="5"/>
        <v>1143993</v>
      </c>
      <c r="J27" s="37">
        <f t="shared" si="5"/>
        <v>1146282</v>
      </c>
      <c r="K27" s="38">
        <f t="shared" si="5"/>
        <v>1148574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75000</v>
      </c>
      <c r="D29" s="19">
        <v>58448</v>
      </c>
      <c r="E29" s="20">
        <v>58448</v>
      </c>
      <c r="F29" s="21">
        <v>58448</v>
      </c>
      <c r="G29" s="19">
        <v>58448</v>
      </c>
      <c r="H29" s="22">
        <v>58448</v>
      </c>
      <c r="I29" s="23">
        <v>58082</v>
      </c>
      <c r="J29" s="19">
        <v>58082</v>
      </c>
      <c r="K29" s="20">
        <v>58082</v>
      </c>
    </row>
    <row r="30" spans="1:11" ht="13.5" x14ac:dyDescent="0.25">
      <c r="A30" s="24" t="s">
        <v>46</v>
      </c>
      <c r="B30" s="12" t="s">
        <v>20</v>
      </c>
      <c r="C30" s="19">
        <v>519930</v>
      </c>
      <c r="D30" s="19">
        <v>536239</v>
      </c>
      <c r="E30" s="20">
        <v>536239</v>
      </c>
      <c r="F30" s="21">
        <v>541600</v>
      </c>
      <c r="G30" s="19">
        <v>541600</v>
      </c>
      <c r="H30" s="22">
        <v>541600</v>
      </c>
      <c r="I30" s="23">
        <v>934799</v>
      </c>
      <c r="J30" s="19">
        <v>956697</v>
      </c>
      <c r="K30" s="20">
        <v>976993</v>
      </c>
    </row>
    <row r="31" spans="1:11" ht="13.5" x14ac:dyDescent="0.25">
      <c r="A31" s="25" t="s">
        <v>27</v>
      </c>
      <c r="B31" s="12" t="s">
        <v>20</v>
      </c>
      <c r="C31" s="26">
        <f>SUM(C29:C30)</f>
        <v>594930</v>
      </c>
      <c r="D31" s="26">
        <f t="shared" ref="D31:K31" si="6">SUM(D29:D30)</f>
        <v>594687</v>
      </c>
      <c r="E31" s="27">
        <f t="shared" si="6"/>
        <v>594687</v>
      </c>
      <c r="F31" s="28">
        <f t="shared" si="6"/>
        <v>600048</v>
      </c>
      <c r="G31" s="26">
        <f t="shared" si="6"/>
        <v>600048</v>
      </c>
      <c r="H31" s="29">
        <f t="shared" si="6"/>
        <v>600048</v>
      </c>
      <c r="I31" s="30">
        <f t="shared" si="6"/>
        <v>992881</v>
      </c>
      <c r="J31" s="26">
        <f t="shared" si="6"/>
        <v>1014779</v>
      </c>
      <c r="K31" s="27">
        <f t="shared" si="6"/>
        <v>1035075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10000</v>
      </c>
      <c r="D34" s="19"/>
      <c r="E34" s="20"/>
      <c r="F34" s="21">
        <v>10000</v>
      </c>
      <c r="G34" s="19">
        <v>10000</v>
      </c>
      <c r="H34" s="22">
        <v>10000</v>
      </c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10000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10000</v>
      </c>
      <c r="G35" s="31">
        <f t="shared" si="7"/>
        <v>10000</v>
      </c>
      <c r="H35" s="34">
        <f t="shared" si="7"/>
        <v>10000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604930</v>
      </c>
      <c r="D36" s="37">
        <f t="shared" ref="D36:K36" si="8">+D31+D35</f>
        <v>594687</v>
      </c>
      <c r="E36" s="38">
        <f t="shared" si="8"/>
        <v>594687</v>
      </c>
      <c r="F36" s="39">
        <f t="shared" si="8"/>
        <v>610048</v>
      </c>
      <c r="G36" s="37">
        <f t="shared" si="8"/>
        <v>610048</v>
      </c>
      <c r="H36" s="40">
        <f t="shared" si="8"/>
        <v>610048</v>
      </c>
      <c r="I36" s="41">
        <f t="shared" si="8"/>
        <v>992881</v>
      </c>
      <c r="J36" s="37">
        <f t="shared" si="8"/>
        <v>1014779</v>
      </c>
      <c r="K36" s="38">
        <f t="shared" si="8"/>
        <v>1035075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723890</v>
      </c>
      <c r="D38" s="42">
        <v>736247</v>
      </c>
      <c r="E38" s="43">
        <v>736247</v>
      </c>
      <c r="F38" s="44">
        <v>743609</v>
      </c>
      <c r="G38" s="42">
        <v>743609</v>
      </c>
      <c r="H38" s="45">
        <v>743609</v>
      </c>
      <c r="I38" s="46">
        <v>745096</v>
      </c>
      <c r="J38" s="42">
        <v>746586</v>
      </c>
      <c r="K38" s="43">
        <v>748080</v>
      </c>
    </row>
    <row r="39" spans="1:11" ht="13.5" x14ac:dyDescent="0.25">
      <c r="A39" s="25" t="s">
        <v>27</v>
      </c>
      <c r="B39" s="12" t="s">
        <v>20</v>
      </c>
      <c r="C39" s="19">
        <f>+C38</f>
        <v>723890</v>
      </c>
      <c r="D39" s="19">
        <f t="shared" ref="D39:K39" si="9">+D38</f>
        <v>736247</v>
      </c>
      <c r="E39" s="20">
        <f t="shared" si="9"/>
        <v>736247</v>
      </c>
      <c r="F39" s="21">
        <f t="shared" si="9"/>
        <v>743609</v>
      </c>
      <c r="G39" s="19">
        <f t="shared" si="9"/>
        <v>743609</v>
      </c>
      <c r="H39" s="22">
        <f t="shared" si="9"/>
        <v>743609</v>
      </c>
      <c r="I39" s="23">
        <f t="shared" si="9"/>
        <v>745096</v>
      </c>
      <c r="J39" s="19">
        <f t="shared" si="9"/>
        <v>746586</v>
      </c>
      <c r="K39" s="20">
        <f t="shared" si="9"/>
        <v>748080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>
        <v>220728</v>
      </c>
      <c r="D42" s="19">
        <v>231765</v>
      </c>
      <c r="E42" s="20">
        <v>231765</v>
      </c>
      <c r="F42" s="21">
        <v>231765</v>
      </c>
      <c r="G42" s="19">
        <v>231765</v>
      </c>
      <c r="H42" s="22">
        <v>231765</v>
      </c>
      <c r="I42" s="23">
        <v>247785</v>
      </c>
      <c r="J42" s="19">
        <v>268193</v>
      </c>
      <c r="K42" s="20">
        <v>286995</v>
      </c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220728</v>
      </c>
      <c r="D45" s="31">
        <f t="shared" ref="D45:K45" si="10">SUM(D40:D44)</f>
        <v>231765</v>
      </c>
      <c r="E45" s="32">
        <f t="shared" si="10"/>
        <v>231765</v>
      </c>
      <c r="F45" s="33">
        <f t="shared" si="10"/>
        <v>231765</v>
      </c>
      <c r="G45" s="31">
        <f t="shared" si="10"/>
        <v>231765</v>
      </c>
      <c r="H45" s="34">
        <f t="shared" si="10"/>
        <v>231765</v>
      </c>
      <c r="I45" s="35">
        <f t="shared" si="10"/>
        <v>247785</v>
      </c>
      <c r="J45" s="31">
        <f t="shared" si="10"/>
        <v>268193</v>
      </c>
      <c r="K45" s="32">
        <f t="shared" si="10"/>
        <v>286995</v>
      </c>
    </row>
    <row r="46" spans="1:11" ht="13.5" x14ac:dyDescent="0.25">
      <c r="A46" s="36" t="s">
        <v>33</v>
      </c>
      <c r="B46" s="12" t="s">
        <v>34</v>
      </c>
      <c r="C46" s="37">
        <f>+C39+C45</f>
        <v>944618</v>
      </c>
      <c r="D46" s="37">
        <f t="shared" ref="D46:K46" si="11">+D39+D45</f>
        <v>968012</v>
      </c>
      <c r="E46" s="38">
        <f t="shared" si="11"/>
        <v>968012</v>
      </c>
      <c r="F46" s="39">
        <f t="shared" si="11"/>
        <v>975374</v>
      </c>
      <c r="G46" s="37">
        <f t="shared" si="11"/>
        <v>975374</v>
      </c>
      <c r="H46" s="40">
        <f t="shared" si="11"/>
        <v>975374</v>
      </c>
      <c r="I46" s="41">
        <f t="shared" si="11"/>
        <v>992881</v>
      </c>
      <c r="J46" s="37">
        <f t="shared" si="11"/>
        <v>1014779</v>
      </c>
      <c r="K46" s="38">
        <f t="shared" si="11"/>
        <v>1035075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391967</v>
      </c>
      <c r="D49" s="19">
        <v>239645</v>
      </c>
      <c r="E49" s="50">
        <v>239645</v>
      </c>
      <c r="F49" s="23">
        <v>330840</v>
      </c>
      <c r="G49" s="19">
        <v>330840</v>
      </c>
      <c r="H49" s="50">
        <v>330840</v>
      </c>
      <c r="I49" s="23">
        <v>348375</v>
      </c>
      <c r="J49" s="19">
        <v>366838</v>
      </c>
      <c r="K49" s="50">
        <v>374175</v>
      </c>
    </row>
    <row r="50" spans="1:11" ht="13.5" x14ac:dyDescent="0.25">
      <c r="A50" s="24" t="s">
        <v>60</v>
      </c>
      <c r="B50" s="12" t="s">
        <v>20</v>
      </c>
      <c r="C50" s="19"/>
      <c r="D50" s="19">
        <v>239645</v>
      </c>
      <c r="E50" s="50">
        <v>239645</v>
      </c>
      <c r="F50" s="23">
        <v>330840</v>
      </c>
      <c r="G50" s="19">
        <v>330840</v>
      </c>
      <c r="H50" s="50">
        <v>330840</v>
      </c>
      <c r="I50" s="23">
        <v>348375</v>
      </c>
      <c r="J50" s="19">
        <v>366838</v>
      </c>
      <c r="K50" s="50">
        <v>374175</v>
      </c>
    </row>
    <row r="51" spans="1:11" ht="13.5" x14ac:dyDescent="0.25">
      <c r="A51" s="24" t="s">
        <v>61</v>
      </c>
      <c r="B51" s="12" t="s">
        <v>20</v>
      </c>
      <c r="C51" s="19"/>
      <c r="D51" s="19">
        <v>210000</v>
      </c>
      <c r="E51" s="50">
        <v>210000</v>
      </c>
      <c r="F51" s="23">
        <v>330840</v>
      </c>
      <c r="G51" s="19">
        <v>330840</v>
      </c>
      <c r="H51" s="50">
        <v>330840</v>
      </c>
      <c r="I51" s="23">
        <v>348375</v>
      </c>
      <c r="J51" s="19">
        <v>366838</v>
      </c>
      <c r="K51" s="50">
        <v>374175</v>
      </c>
    </row>
    <row r="52" spans="1:11" ht="13.5" x14ac:dyDescent="0.25">
      <c r="A52" s="51" t="s">
        <v>62</v>
      </c>
      <c r="B52" s="12" t="s">
        <v>20</v>
      </c>
      <c r="C52" s="19">
        <v>165000</v>
      </c>
      <c r="D52" s="19">
        <v>210000</v>
      </c>
      <c r="E52" s="50">
        <v>210000</v>
      </c>
      <c r="F52" s="23">
        <v>330840</v>
      </c>
      <c r="G52" s="19">
        <v>330840</v>
      </c>
      <c r="H52" s="50">
        <v>330840</v>
      </c>
      <c r="I52" s="23">
        <v>348375</v>
      </c>
      <c r="J52" s="19">
        <v>366838</v>
      </c>
      <c r="K52" s="50">
        <v>374175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1169478936</v>
      </c>
      <c r="D55" s="55">
        <v>1401367915</v>
      </c>
      <c r="E55" s="56">
        <v>2088830017</v>
      </c>
      <c r="F55" s="57">
        <v>1810860173</v>
      </c>
      <c r="G55" s="55">
        <v>1958185587</v>
      </c>
      <c r="H55" s="58">
        <v>1828086716</v>
      </c>
      <c r="I55" s="59">
        <v>2202902059</v>
      </c>
      <c r="J55" s="55">
        <v>2405183269</v>
      </c>
      <c r="K55" s="56">
        <v>2629271745</v>
      </c>
    </row>
    <row r="56" spans="1:11" ht="13.5" x14ac:dyDescent="0.25">
      <c r="A56" s="24" t="s">
        <v>66</v>
      </c>
      <c r="B56" s="12" t="s">
        <v>20</v>
      </c>
      <c r="C56" s="55">
        <v>555453050</v>
      </c>
      <c r="D56" s="55">
        <v>647175262</v>
      </c>
      <c r="E56" s="56">
        <v>916855097</v>
      </c>
      <c r="F56" s="57">
        <v>1235632052</v>
      </c>
      <c r="G56" s="55">
        <v>1235632052</v>
      </c>
      <c r="H56" s="58">
        <v>1060150570</v>
      </c>
      <c r="I56" s="59">
        <v>837688826</v>
      </c>
      <c r="J56" s="55">
        <v>919750155</v>
      </c>
      <c r="K56" s="56">
        <v>1006735164</v>
      </c>
    </row>
    <row r="57" spans="1:11" ht="13.5" x14ac:dyDescent="0.25">
      <c r="A57" s="24" t="s">
        <v>67</v>
      </c>
      <c r="B57" s="12" t="s">
        <v>20</v>
      </c>
      <c r="C57" s="55">
        <v>464478722</v>
      </c>
      <c r="D57" s="55">
        <v>651788481</v>
      </c>
      <c r="E57" s="56">
        <v>837764945</v>
      </c>
      <c r="F57" s="57">
        <v>838698008</v>
      </c>
      <c r="G57" s="55">
        <v>838698008</v>
      </c>
      <c r="H57" s="58">
        <v>739329512</v>
      </c>
      <c r="I57" s="59">
        <v>5799166829</v>
      </c>
      <c r="J57" s="55">
        <v>6568220786</v>
      </c>
      <c r="K57" s="56">
        <v>7460167400</v>
      </c>
    </row>
    <row r="58" spans="1:11" ht="13.5" x14ac:dyDescent="0.25">
      <c r="A58" s="24" t="s">
        <v>68</v>
      </c>
      <c r="B58" s="12" t="s">
        <v>20</v>
      </c>
      <c r="C58" s="55">
        <v>246511995</v>
      </c>
      <c r="D58" s="55">
        <v>652774645</v>
      </c>
      <c r="E58" s="56">
        <v>725867746</v>
      </c>
      <c r="F58" s="57">
        <v>770430919</v>
      </c>
      <c r="G58" s="55">
        <v>683344720</v>
      </c>
      <c r="H58" s="58">
        <v>696812773</v>
      </c>
      <c r="I58" s="59">
        <v>741770019</v>
      </c>
      <c r="J58" s="55">
        <v>808903699</v>
      </c>
      <c r="K58" s="56">
        <v>854424617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>
        <v>530000000</v>
      </c>
      <c r="H59" s="64">
        <v>475853277</v>
      </c>
      <c r="I59" s="65">
        <v>584586916</v>
      </c>
      <c r="J59" s="61">
        <v>584586916</v>
      </c>
      <c r="K59" s="62">
        <v>584586916</v>
      </c>
    </row>
    <row r="60" spans="1:11" ht="13.5" x14ac:dyDescent="0.25">
      <c r="A60" s="66" t="s">
        <v>70</v>
      </c>
      <c r="B60" s="48" t="s">
        <v>71</v>
      </c>
      <c r="C60" s="67">
        <f>SUM(C55:C59)</f>
        <v>2435922703</v>
      </c>
      <c r="D60" s="67">
        <f t="shared" ref="D60:K60" si="12">SUM(D55:D59)</f>
        <v>3353106303</v>
      </c>
      <c r="E60" s="68">
        <f t="shared" si="12"/>
        <v>4569317805</v>
      </c>
      <c r="F60" s="69">
        <f t="shared" si="12"/>
        <v>4655621152</v>
      </c>
      <c r="G60" s="67">
        <f t="shared" si="12"/>
        <v>5245860367</v>
      </c>
      <c r="H60" s="70">
        <f t="shared" si="12"/>
        <v>4800232848</v>
      </c>
      <c r="I60" s="71">
        <f t="shared" si="12"/>
        <v>10166114649</v>
      </c>
      <c r="J60" s="67">
        <f t="shared" si="12"/>
        <v>11286644825</v>
      </c>
      <c r="K60" s="68">
        <f t="shared" si="12"/>
        <v>12535185842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>
        <v>150000</v>
      </c>
      <c r="E63" s="20">
        <v>150000</v>
      </c>
      <c r="F63" s="78">
        <v>150000</v>
      </c>
      <c r="G63" s="19">
        <v>150000</v>
      </c>
      <c r="H63" s="22">
        <v>150000</v>
      </c>
      <c r="I63" s="23">
        <v>150000</v>
      </c>
      <c r="J63" s="19">
        <v>150000</v>
      </c>
      <c r="K63" s="20">
        <v>150000</v>
      </c>
    </row>
    <row r="64" spans="1:11" ht="13.5" x14ac:dyDescent="0.25">
      <c r="A64" s="24" t="s">
        <v>74</v>
      </c>
      <c r="B64" s="12" t="s">
        <v>20</v>
      </c>
      <c r="C64" s="19"/>
      <c r="D64" s="79">
        <v>9</v>
      </c>
      <c r="E64" s="80">
        <v>9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>
        <v>6</v>
      </c>
      <c r="E65" s="20">
        <v>6</v>
      </c>
      <c r="F65" s="78">
        <v>6</v>
      </c>
      <c r="G65" s="79">
        <v>6</v>
      </c>
      <c r="H65" s="81">
        <v>6</v>
      </c>
      <c r="I65" s="23">
        <v>6</v>
      </c>
      <c r="J65" s="19">
        <v>6</v>
      </c>
      <c r="K65" s="20">
        <v>6</v>
      </c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>
        <v>99</v>
      </c>
      <c r="G66" s="79">
        <v>99</v>
      </c>
      <c r="H66" s="81">
        <v>99</v>
      </c>
      <c r="I66" s="23">
        <v>99</v>
      </c>
      <c r="J66" s="19">
        <v>99</v>
      </c>
      <c r="K66" s="20">
        <v>99</v>
      </c>
    </row>
    <row r="67" spans="1:11" ht="13.5" x14ac:dyDescent="0.25">
      <c r="A67" s="24" t="s">
        <v>77</v>
      </c>
      <c r="B67" s="12" t="s">
        <v>20</v>
      </c>
      <c r="C67" s="19"/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/>
      <c r="D68" s="42">
        <v>240</v>
      </c>
      <c r="E68" s="43">
        <v>240</v>
      </c>
      <c r="F68" s="83">
        <v>240</v>
      </c>
      <c r="G68" s="84">
        <v>240</v>
      </c>
      <c r="H68" s="85">
        <v>240</v>
      </c>
      <c r="I68" s="46">
        <v>240</v>
      </c>
      <c r="J68" s="42">
        <v>240</v>
      </c>
      <c r="K68" s="43">
        <v>240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1234581896</v>
      </c>
      <c r="D71" s="55">
        <v>1281892332</v>
      </c>
      <c r="E71" s="56">
        <v>1362677881</v>
      </c>
      <c r="F71" s="57">
        <v>1410423043</v>
      </c>
      <c r="G71" s="55">
        <v>1729727393</v>
      </c>
      <c r="H71" s="58">
        <v>1730743244</v>
      </c>
      <c r="I71" s="59">
        <v>1821308614</v>
      </c>
      <c r="J71" s="55">
        <v>1905088810</v>
      </c>
      <c r="K71" s="56">
        <v>1992722893</v>
      </c>
    </row>
    <row r="72" spans="1:11" ht="13.5" x14ac:dyDescent="0.25">
      <c r="A72" s="24" t="s">
        <v>83</v>
      </c>
      <c r="B72" s="12" t="s">
        <v>20</v>
      </c>
      <c r="C72" s="55">
        <v>-417505362</v>
      </c>
      <c r="D72" s="55">
        <v>234878260</v>
      </c>
      <c r="E72" s="56">
        <v>211945173</v>
      </c>
      <c r="F72" s="57">
        <v>544849263</v>
      </c>
      <c r="G72" s="55">
        <v>544849263</v>
      </c>
      <c r="H72" s="58">
        <v>294402186</v>
      </c>
      <c r="I72" s="59">
        <v>593885697</v>
      </c>
      <c r="J72" s="55">
        <v>647335409</v>
      </c>
      <c r="K72" s="56">
        <v>705595596</v>
      </c>
    </row>
    <row r="73" spans="1:11" ht="13.5" x14ac:dyDescent="0.25">
      <c r="A73" s="24" t="s">
        <v>84</v>
      </c>
      <c r="B73" s="12" t="s">
        <v>20</v>
      </c>
      <c r="C73" s="55">
        <v>-555453050</v>
      </c>
      <c r="D73" s="55">
        <v>608166514</v>
      </c>
      <c r="E73" s="56">
        <v>272696967</v>
      </c>
      <c r="F73" s="57">
        <v>554251055</v>
      </c>
      <c r="G73" s="55">
        <v>554251055</v>
      </c>
      <c r="H73" s="58">
        <v>254772586</v>
      </c>
      <c r="I73" s="59">
        <v>593048628</v>
      </c>
      <c r="J73" s="55">
        <v>634562032</v>
      </c>
      <c r="K73" s="56">
        <v>678981374</v>
      </c>
    </row>
    <row r="74" spans="1:11" ht="13.5" x14ac:dyDescent="0.25">
      <c r="A74" s="24" t="s">
        <v>85</v>
      </c>
      <c r="B74" s="12" t="s">
        <v>20</v>
      </c>
      <c r="C74" s="55">
        <v>-338762273</v>
      </c>
      <c r="D74" s="55">
        <v>379780658</v>
      </c>
      <c r="E74" s="56">
        <v>41674561</v>
      </c>
      <c r="F74" s="57">
        <v>411906552</v>
      </c>
      <c r="G74" s="55">
        <v>411906552</v>
      </c>
      <c r="H74" s="58">
        <v>317191875</v>
      </c>
      <c r="I74" s="59">
        <v>457298654</v>
      </c>
      <c r="J74" s="55">
        <v>512174492</v>
      </c>
      <c r="K74" s="56">
        <v>573635431</v>
      </c>
    </row>
    <row r="75" spans="1:11" ht="13.5" x14ac:dyDescent="0.25">
      <c r="A75" s="24" t="s">
        <v>86</v>
      </c>
      <c r="B75" s="12" t="s">
        <v>20</v>
      </c>
      <c r="C75" s="55">
        <v>-201806638</v>
      </c>
      <c r="D75" s="55">
        <v>163007285</v>
      </c>
      <c r="E75" s="56">
        <v>160884079</v>
      </c>
      <c r="F75" s="57">
        <v>276263726</v>
      </c>
      <c r="G75" s="55">
        <v>276263726</v>
      </c>
      <c r="H75" s="58">
        <v>243143499</v>
      </c>
      <c r="I75" s="59">
        <v>198973038</v>
      </c>
      <c r="J75" s="55">
        <v>210911420</v>
      </c>
      <c r="K75" s="56">
        <v>223566105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-278945427</v>
      </c>
      <c r="D79" s="88">
        <f t="shared" ref="D79:K79" si="13">SUM(D70:D78)</f>
        <v>2667725049</v>
      </c>
      <c r="E79" s="89">
        <f t="shared" si="13"/>
        <v>2049878661</v>
      </c>
      <c r="F79" s="90">
        <f t="shared" si="13"/>
        <v>3197693639</v>
      </c>
      <c r="G79" s="88">
        <f t="shared" si="13"/>
        <v>3516997989</v>
      </c>
      <c r="H79" s="91">
        <f t="shared" si="13"/>
        <v>2840253390</v>
      </c>
      <c r="I79" s="92">
        <f t="shared" si="13"/>
        <v>3664514631</v>
      </c>
      <c r="J79" s="88">
        <f t="shared" si="13"/>
        <v>3910072163</v>
      </c>
      <c r="K79" s="89">
        <f t="shared" si="13"/>
        <v>4174501399</v>
      </c>
    </row>
    <row r="80" spans="1:11" ht="13.5" x14ac:dyDescent="0.25">
      <c r="A80" s="1" t="s">
        <v>100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101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102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103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104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105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106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107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108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109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1292571</v>
      </c>
      <c r="D6" s="19">
        <v>1292571</v>
      </c>
      <c r="E6" s="20">
        <v>1292571</v>
      </c>
      <c r="F6" s="21">
        <v>1679986</v>
      </c>
      <c r="G6" s="19">
        <v>1679986</v>
      </c>
      <c r="H6" s="22">
        <v>1679986</v>
      </c>
      <c r="I6" s="23">
        <v>1679986</v>
      </c>
      <c r="J6" s="19">
        <v>1679986</v>
      </c>
      <c r="K6" s="20">
        <v>1679986</v>
      </c>
    </row>
    <row r="7" spans="1:11" ht="13.5" x14ac:dyDescent="0.25">
      <c r="A7" s="24" t="s">
        <v>22</v>
      </c>
      <c r="B7" s="12" t="s">
        <v>20</v>
      </c>
      <c r="C7" s="19">
        <v>54581</v>
      </c>
      <c r="D7" s="19">
        <v>58917</v>
      </c>
      <c r="E7" s="20">
        <v>58917</v>
      </c>
      <c r="F7" s="21">
        <v>58917</v>
      </c>
      <c r="G7" s="19">
        <v>58917</v>
      </c>
      <c r="H7" s="22">
        <v>58917</v>
      </c>
      <c r="I7" s="23">
        <v>59267</v>
      </c>
      <c r="J7" s="19">
        <v>60367</v>
      </c>
      <c r="K7" s="20">
        <v>61367</v>
      </c>
    </row>
    <row r="8" spans="1:11" ht="13.5" x14ac:dyDescent="0.25">
      <c r="A8" s="24" t="s">
        <v>23</v>
      </c>
      <c r="B8" s="12" t="s">
        <v>24</v>
      </c>
      <c r="C8" s="19">
        <v>122114</v>
      </c>
      <c r="D8" s="19">
        <v>123356</v>
      </c>
      <c r="E8" s="20">
        <v>123356</v>
      </c>
      <c r="F8" s="21">
        <v>123606</v>
      </c>
      <c r="G8" s="19">
        <v>123606</v>
      </c>
      <c r="H8" s="22">
        <v>123606</v>
      </c>
      <c r="I8" s="23">
        <v>123956</v>
      </c>
      <c r="J8" s="19">
        <v>125056</v>
      </c>
      <c r="K8" s="20">
        <v>126056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1469266</v>
      </c>
      <c r="D10" s="26">
        <f t="shared" ref="D10:K10" si="0">SUM(D6:D9)</f>
        <v>1474844</v>
      </c>
      <c r="E10" s="27">
        <f t="shared" si="0"/>
        <v>1474844</v>
      </c>
      <c r="F10" s="28">
        <f t="shared" si="0"/>
        <v>1862509</v>
      </c>
      <c r="G10" s="26">
        <f t="shared" si="0"/>
        <v>1862509</v>
      </c>
      <c r="H10" s="29">
        <f t="shared" si="0"/>
        <v>1862509</v>
      </c>
      <c r="I10" s="30">
        <f t="shared" si="0"/>
        <v>1863209</v>
      </c>
      <c r="J10" s="26">
        <f t="shared" si="0"/>
        <v>1865409</v>
      </c>
      <c r="K10" s="27">
        <f t="shared" si="0"/>
        <v>1867409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>
        <v>6281</v>
      </c>
      <c r="D12" s="19">
        <v>1622</v>
      </c>
      <c r="E12" s="20">
        <v>1622</v>
      </c>
      <c r="F12" s="21">
        <v>276762</v>
      </c>
      <c r="G12" s="19">
        <v>276762</v>
      </c>
      <c r="H12" s="22">
        <v>276762</v>
      </c>
      <c r="I12" s="23">
        <v>276062</v>
      </c>
      <c r="J12" s="19">
        <v>273862</v>
      </c>
      <c r="K12" s="20">
        <v>271862</v>
      </c>
    </row>
    <row r="13" spans="1:11" ht="13.5" x14ac:dyDescent="0.25">
      <c r="A13" s="24" t="s">
        <v>31</v>
      </c>
      <c r="B13" s="12" t="s">
        <v>20</v>
      </c>
      <c r="C13" s="19">
        <v>919</v>
      </c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7200</v>
      </c>
      <c r="D14" s="31">
        <f t="shared" ref="D14:K14" si="1">SUM(D11:D13)</f>
        <v>1622</v>
      </c>
      <c r="E14" s="32">
        <f t="shared" si="1"/>
        <v>1622</v>
      </c>
      <c r="F14" s="33">
        <f t="shared" si="1"/>
        <v>276762</v>
      </c>
      <c r="G14" s="31">
        <f t="shared" si="1"/>
        <v>276762</v>
      </c>
      <c r="H14" s="34">
        <f t="shared" si="1"/>
        <v>276762</v>
      </c>
      <c r="I14" s="35">
        <f t="shared" si="1"/>
        <v>276062</v>
      </c>
      <c r="J14" s="31">
        <f t="shared" si="1"/>
        <v>273862</v>
      </c>
      <c r="K14" s="32">
        <f t="shared" si="1"/>
        <v>271862</v>
      </c>
    </row>
    <row r="15" spans="1:11" ht="13.5" x14ac:dyDescent="0.25">
      <c r="A15" s="36" t="s">
        <v>33</v>
      </c>
      <c r="B15" s="12" t="s">
        <v>34</v>
      </c>
      <c r="C15" s="37">
        <f>+C10+C14</f>
        <v>1476466</v>
      </c>
      <c r="D15" s="37">
        <f t="shared" ref="D15:K15" si="2">+D10+D14</f>
        <v>1476466</v>
      </c>
      <c r="E15" s="38">
        <f t="shared" si="2"/>
        <v>1476466</v>
      </c>
      <c r="F15" s="39">
        <f t="shared" si="2"/>
        <v>2139271</v>
      </c>
      <c r="G15" s="37">
        <f t="shared" si="2"/>
        <v>2139271</v>
      </c>
      <c r="H15" s="40">
        <f t="shared" si="2"/>
        <v>2139271</v>
      </c>
      <c r="I15" s="41">
        <f t="shared" si="2"/>
        <v>2139271</v>
      </c>
      <c r="J15" s="37">
        <f t="shared" si="2"/>
        <v>2139271</v>
      </c>
      <c r="K15" s="38">
        <f t="shared" si="2"/>
        <v>2139271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1292571</v>
      </c>
      <c r="D17" s="19">
        <v>1292571</v>
      </c>
      <c r="E17" s="20">
        <v>1292571</v>
      </c>
      <c r="F17" s="21">
        <v>1679986</v>
      </c>
      <c r="G17" s="19">
        <v>1679986</v>
      </c>
      <c r="H17" s="22">
        <v>1679986</v>
      </c>
      <c r="I17" s="23">
        <v>1679986</v>
      </c>
      <c r="J17" s="19">
        <v>1679986</v>
      </c>
      <c r="K17" s="20">
        <v>1679986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>
        <v>97202</v>
      </c>
      <c r="D19" s="19">
        <v>92851</v>
      </c>
      <c r="E19" s="20">
        <v>92851</v>
      </c>
      <c r="F19" s="21">
        <v>374799</v>
      </c>
      <c r="G19" s="19">
        <v>374799</v>
      </c>
      <c r="H19" s="22">
        <v>374799</v>
      </c>
      <c r="I19" s="23">
        <v>373099</v>
      </c>
      <c r="J19" s="19">
        <v>370049</v>
      </c>
      <c r="K19" s="20">
        <v>366599</v>
      </c>
    </row>
    <row r="20" spans="1:11" ht="13.5" x14ac:dyDescent="0.25">
      <c r="A20" s="24" t="s">
        <v>39</v>
      </c>
      <c r="B20" s="12" t="s">
        <v>20</v>
      </c>
      <c r="C20" s="19">
        <v>60923</v>
      </c>
      <c r="D20" s="19">
        <v>65022</v>
      </c>
      <c r="E20" s="20">
        <v>65022</v>
      </c>
      <c r="F20" s="21">
        <v>65022</v>
      </c>
      <c r="G20" s="19">
        <v>65022</v>
      </c>
      <c r="H20" s="22">
        <v>65022</v>
      </c>
      <c r="I20" s="23">
        <v>65872</v>
      </c>
      <c r="J20" s="19">
        <v>67397</v>
      </c>
      <c r="K20" s="20">
        <v>69122</v>
      </c>
    </row>
    <row r="21" spans="1:11" ht="13.5" x14ac:dyDescent="0.25">
      <c r="A21" s="24" t="s">
        <v>40</v>
      </c>
      <c r="B21" s="12" t="s">
        <v>20</v>
      </c>
      <c r="C21" s="19">
        <v>19012</v>
      </c>
      <c r="D21" s="19">
        <v>19264</v>
      </c>
      <c r="E21" s="20">
        <v>19264</v>
      </c>
      <c r="F21" s="21">
        <v>19464</v>
      </c>
      <c r="G21" s="19">
        <v>19464</v>
      </c>
      <c r="H21" s="22">
        <v>19464</v>
      </c>
      <c r="I21" s="23">
        <v>20314</v>
      </c>
      <c r="J21" s="19">
        <v>21839</v>
      </c>
      <c r="K21" s="20">
        <v>23564</v>
      </c>
    </row>
    <row r="22" spans="1:11" ht="13.5" x14ac:dyDescent="0.25">
      <c r="A22" s="25" t="s">
        <v>27</v>
      </c>
      <c r="B22" s="12" t="s">
        <v>20</v>
      </c>
      <c r="C22" s="26">
        <f>SUM(C17:C21)</f>
        <v>1469708</v>
      </c>
      <c r="D22" s="26">
        <f t="shared" ref="D22:K22" si="3">SUM(D17:D21)</f>
        <v>1469708</v>
      </c>
      <c r="E22" s="27">
        <f t="shared" si="3"/>
        <v>1469708</v>
      </c>
      <c r="F22" s="28">
        <f t="shared" si="3"/>
        <v>2139271</v>
      </c>
      <c r="G22" s="26">
        <f t="shared" si="3"/>
        <v>2139271</v>
      </c>
      <c r="H22" s="29">
        <f t="shared" si="3"/>
        <v>2139271</v>
      </c>
      <c r="I22" s="30">
        <f t="shared" si="3"/>
        <v>2139271</v>
      </c>
      <c r="J22" s="26">
        <f t="shared" si="3"/>
        <v>2139271</v>
      </c>
      <c r="K22" s="27">
        <f t="shared" si="3"/>
        <v>2139271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>
        <v>6758</v>
      </c>
      <c r="D25" s="19">
        <v>6758</v>
      </c>
      <c r="E25" s="20">
        <v>6758</v>
      </c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6758</v>
      </c>
      <c r="D26" s="31">
        <f t="shared" ref="D26:K26" si="4">SUM(D23:D25)</f>
        <v>6758</v>
      </c>
      <c r="E26" s="32">
        <f t="shared" si="4"/>
        <v>6758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1476466</v>
      </c>
      <c r="D27" s="37">
        <f t="shared" ref="D27:K27" si="5">+D22+D26</f>
        <v>1476466</v>
      </c>
      <c r="E27" s="38">
        <f t="shared" si="5"/>
        <v>1476466</v>
      </c>
      <c r="F27" s="39">
        <f t="shared" si="5"/>
        <v>2139271</v>
      </c>
      <c r="G27" s="37">
        <f t="shared" si="5"/>
        <v>2139271</v>
      </c>
      <c r="H27" s="40">
        <f t="shared" si="5"/>
        <v>2139271</v>
      </c>
      <c r="I27" s="41">
        <f t="shared" si="5"/>
        <v>2139271</v>
      </c>
      <c r="J27" s="37">
        <f t="shared" si="5"/>
        <v>2139271</v>
      </c>
      <c r="K27" s="38">
        <f t="shared" si="5"/>
        <v>2139271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125561</v>
      </c>
      <c r="D29" s="19">
        <v>114518</v>
      </c>
      <c r="E29" s="20">
        <v>114518</v>
      </c>
      <c r="F29" s="21">
        <v>120214</v>
      </c>
      <c r="G29" s="19">
        <v>120214</v>
      </c>
      <c r="H29" s="22">
        <v>120214</v>
      </c>
      <c r="I29" s="23">
        <v>120214</v>
      </c>
      <c r="J29" s="19">
        <v>120214</v>
      </c>
      <c r="K29" s="20">
        <v>120214</v>
      </c>
    </row>
    <row r="30" spans="1:11" ht="13.5" x14ac:dyDescent="0.25">
      <c r="A30" s="24" t="s">
        <v>46</v>
      </c>
      <c r="B30" s="12" t="s">
        <v>20</v>
      </c>
      <c r="C30" s="19">
        <v>252511</v>
      </c>
      <c r="D30" s="19">
        <v>268509</v>
      </c>
      <c r="E30" s="20">
        <v>268509</v>
      </c>
      <c r="F30" s="21">
        <v>238376</v>
      </c>
      <c r="G30" s="19">
        <v>238376</v>
      </c>
      <c r="H30" s="22">
        <v>238376</v>
      </c>
      <c r="I30" s="23">
        <v>238376</v>
      </c>
      <c r="J30" s="19">
        <v>238376</v>
      </c>
      <c r="K30" s="20">
        <v>238376</v>
      </c>
    </row>
    <row r="31" spans="1:11" ht="13.5" x14ac:dyDescent="0.25">
      <c r="A31" s="25" t="s">
        <v>27</v>
      </c>
      <c r="B31" s="12" t="s">
        <v>20</v>
      </c>
      <c r="C31" s="26">
        <f>SUM(C29:C30)</f>
        <v>378072</v>
      </c>
      <c r="D31" s="26">
        <f t="shared" ref="D31:K31" si="6">SUM(D29:D30)</f>
        <v>383027</v>
      </c>
      <c r="E31" s="27">
        <f t="shared" si="6"/>
        <v>383027</v>
      </c>
      <c r="F31" s="28">
        <f t="shared" si="6"/>
        <v>358590</v>
      </c>
      <c r="G31" s="26">
        <f t="shared" si="6"/>
        <v>358590</v>
      </c>
      <c r="H31" s="29">
        <f t="shared" si="6"/>
        <v>358590</v>
      </c>
      <c r="I31" s="30">
        <f t="shared" si="6"/>
        <v>358590</v>
      </c>
      <c r="J31" s="26">
        <f t="shared" si="6"/>
        <v>358590</v>
      </c>
      <c r="K31" s="27">
        <f t="shared" si="6"/>
        <v>358590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378072</v>
      </c>
      <c r="D36" s="37">
        <f t="shared" ref="D36:K36" si="8">+D31+D35</f>
        <v>383027</v>
      </c>
      <c r="E36" s="38">
        <f t="shared" si="8"/>
        <v>383027</v>
      </c>
      <c r="F36" s="39">
        <f t="shared" si="8"/>
        <v>358590</v>
      </c>
      <c r="G36" s="37">
        <f t="shared" si="8"/>
        <v>358590</v>
      </c>
      <c r="H36" s="40">
        <f t="shared" si="8"/>
        <v>358590</v>
      </c>
      <c r="I36" s="41">
        <f t="shared" si="8"/>
        <v>358590</v>
      </c>
      <c r="J36" s="37">
        <f t="shared" si="8"/>
        <v>358590</v>
      </c>
      <c r="K36" s="38">
        <f t="shared" si="8"/>
        <v>358590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1446490</v>
      </c>
      <c r="D38" s="42">
        <v>1796026</v>
      </c>
      <c r="E38" s="43">
        <v>1796026</v>
      </c>
      <c r="F38" s="44">
        <v>1796026</v>
      </c>
      <c r="G38" s="42">
        <v>1796026</v>
      </c>
      <c r="H38" s="45">
        <v>1796026</v>
      </c>
      <c r="I38" s="46">
        <v>1796026</v>
      </c>
      <c r="J38" s="42">
        <v>1796026</v>
      </c>
      <c r="K38" s="43">
        <v>1796026</v>
      </c>
    </row>
    <row r="39" spans="1:11" ht="13.5" x14ac:dyDescent="0.25">
      <c r="A39" s="25" t="s">
        <v>27</v>
      </c>
      <c r="B39" s="12" t="s">
        <v>20</v>
      </c>
      <c r="C39" s="19">
        <f>+C38</f>
        <v>1446490</v>
      </c>
      <c r="D39" s="19">
        <f t="shared" ref="D39:K39" si="9">+D38</f>
        <v>1796026</v>
      </c>
      <c r="E39" s="20">
        <f t="shared" si="9"/>
        <v>1796026</v>
      </c>
      <c r="F39" s="21">
        <f t="shared" si="9"/>
        <v>1796026</v>
      </c>
      <c r="G39" s="19">
        <f t="shared" si="9"/>
        <v>1796026</v>
      </c>
      <c r="H39" s="22">
        <f t="shared" si="9"/>
        <v>1796026</v>
      </c>
      <c r="I39" s="23">
        <f t="shared" si="9"/>
        <v>1796026</v>
      </c>
      <c r="J39" s="19">
        <f t="shared" si="9"/>
        <v>1796026</v>
      </c>
      <c r="K39" s="20">
        <f t="shared" si="9"/>
        <v>1796026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1446490</v>
      </c>
      <c r="D46" s="37">
        <f t="shared" ref="D46:K46" si="11">+D39+D45</f>
        <v>1796026</v>
      </c>
      <c r="E46" s="38">
        <f t="shared" si="11"/>
        <v>1796026</v>
      </c>
      <c r="F46" s="39">
        <f t="shared" si="11"/>
        <v>1796026</v>
      </c>
      <c r="G46" s="37">
        <f t="shared" si="11"/>
        <v>1796026</v>
      </c>
      <c r="H46" s="40">
        <f t="shared" si="11"/>
        <v>1796026</v>
      </c>
      <c r="I46" s="41">
        <f t="shared" si="11"/>
        <v>1796026</v>
      </c>
      <c r="J46" s="37">
        <f t="shared" si="11"/>
        <v>1796026</v>
      </c>
      <c r="K46" s="38">
        <f t="shared" si="11"/>
        <v>1796026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1292571</v>
      </c>
      <c r="D49" s="19">
        <v>1292571</v>
      </c>
      <c r="E49" s="50">
        <v>1292571</v>
      </c>
      <c r="F49" s="23">
        <v>2139271</v>
      </c>
      <c r="G49" s="19">
        <v>2139271</v>
      </c>
      <c r="H49" s="50">
        <v>2139271</v>
      </c>
      <c r="I49" s="23">
        <v>2139271</v>
      </c>
      <c r="J49" s="19">
        <v>2139271</v>
      </c>
      <c r="K49" s="50">
        <v>2139271</v>
      </c>
    </row>
    <row r="50" spans="1:11" ht="13.5" x14ac:dyDescent="0.25">
      <c r="A50" s="24" t="s">
        <v>60</v>
      </c>
      <c r="B50" s="12" t="s">
        <v>20</v>
      </c>
      <c r="C50" s="19">
        <v>1292571</v>
      </c>
      <c r="D50" s="19">
        <v>1292571</v>
      </c>
      <c r="E50" s="50">
        <v>1292571</v>
      </c>
      <c r="F50" s="23">
        <v>2139271</v>
      </c>
      <c r="G50" s="19">
        <v>2139271</v>
      </c>
      <c r="H50" s="50">
        <v>2139271</v>
      </c>
      <c r="I50" s="23">
        <v>2139271</v>
      </c>
      <c r="J50" s="19">
        <v>2139271</v>
      </c>
      <c r="K50" s="50">
        <v>2139271</v>
      </c>
    </row>
    <row r="51" spans="1:11" ht="13.5" x14ac:dyDescent="0.25">
      <c r="A51" s="24" t="s">
        <v>61</v>
      </c>
      <c r="B51" s="12" t="s">
        <v>20</v>
      </c>
      <c r="C51" s="19">
        <v>25804</v>
      </c>
      <c r="D51" s="19">
        <v>97744</v>
      </c>
      <c r="E51" s="50">
        <v>97744</v>
      </c>
      <c r="F51" s="23">
        <v>55563</v>
      </c>
      <c r="G51" s="19">
        <v>55563</v>
      </c>
      <c r="H51" s="50">
        <v>55563</v>
      </c>
      <c r="I51" s="23">
        <v>55563</v>
      </c>
      <c r="J51" s="19">
        <v>55563</v>
      </c>
      <c r="K51" s="50">
        <v>55563</v>
      </c>
    </row>
    <row r="52" spans="1:11" ht="13.5" x14ac:dyDescent="0.25">
      <c r="A52" s="51" t="s">
        <v>62</v>
      </c>
      <c r="B52" s="12" t="s">
        <v>20</v>
      </c>
      <c r="C52" s="19"/>
      <c r="D52" s="19">
        <v>28445</v>
      </c>
      <c r="E52" s="50">
        <v>28445</v>
      </c>
      <c r="F52" s="23">
        <v>28445</v>
      </c>
      <c r="G52" s="19">
        <v>28445</v>
      </c>
      <c r="H52" s="50">
        <v>28445</v>
      </c>
      <c r="I52" s="23">
        <v>24255</v>
      </c>
      <c r="J52" s="19">
        <v>24255</v>
      </c>
      <c r="K52" s="50">
        <v>24255</v>
      </c>
    </row>
    <row r="53" spans="1:11" ht="13.5" x14ac:dyDescent="0.25">
      <c r="A53" s="52" t="s">
        <v>63</v>
      </c>
      <c r="B53" s="48" t="s">
        <v>20</v>
      </c>
      <c r="C53" s="42">
        <v>440414</v>
      </c>
      <c r="D53" s="42">
        <v>451925</v>
      </c>
      <c r="E53" s="53">
        <v>451925</v>
      </c>
      <c r="F53" s="46">
        <v>449295</v>
      </c>
      <c r="G53" s="42">
        <v>449295</v>
      </c>
      <c r="H53" s="45">
        <v>449295</v>
      </c>
      <c r="I53" s="46">
        <v>454345</v>
      </c>
      <c r="J53" s="42">
        <v>464645</v>
      </c>
      <c r="K53" s="53">
        <v>472295</v>
      </c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350000</v>
      </c>
      <c r="D63" s="19">
        <v>350000</v>
      </c>
      <c r="E63" s="20">
        <v>350000</v>
      </c>
      <c r="F63" s="78">
        <v>300000</v>
      </c>
      <c r="G63" s="19">
        <v>300000</v>
      </c>
      <c r="H63" s="22">
        <v>300000</v>
      </c>
      <c r="I63" s="23">
        <v>300000</v>
      </c>
      <c r="J63" s="19">
        <v>300000</v>
      </c>
      <c r="K63" s="20">
        <v>300000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>
        <v>240</v>
      </c>
      <c r="E68" s="43">
        <v>240</v>
      </c>
      <c r="F68" s="83">
        <v>240</v>
      </c>
      <c r="G68" s="84">
        <v>240</v>
      </c>
      <c r="H68" s="85">
        <v>240</v>
      </c>
      <c r="I68" s="46">
        <v>240</v>
      </c>
      <c r="J68" s="42">
        <v>240</v>
      </c>
      <c r="K68" s="43">
        <v>240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100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101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102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103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104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105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106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107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108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109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713079</v>
      </c>
      <c r="D6" s="19">
        <v>720227</v>
      </c>
      <c r="E6" s="20">
        <v>720227</v>
      </c>
      <c r="F6" s="21">
        <v>723828</v>
      </c>
      <c r="G6" s="19">
        <v>723828</v>
      </c>
      <c r="H6" s="22">
        <v>723828</v>
      </c>
      <c r="I6" s="23">
        <v>942502</v>
      </c>
      <c r="J6" s="19">
        <v>942502</v>
      </c>
      <c r="K6" s="20">
        <v>942502</v>
      </c>
    </row>
    <row r="7" spans="1:11" ht="13.5" x14ac:dyDescent="0.25">
      <c r="A7" s="24" t="s">
        <v>22</v>
      </c>
      <c r="B7" s="12" t="s">
        <v>20</v>
      </c>
      <c r="C7" s="19">
        <v>310034</v>
      </c>
      <c r="D7" s="19">
        <v>313142</v>
      </c>
      <c r="E7" s="20">
        <v>313142</v>
      </c>
      <c r="F7" s="21">
        <v>314708</v>
      </c>
      <c r="G7" s="19">
        <v>314708</v>
      </c>
      <c r="H7" s="22">
        <v>314708</v>
      </c>
      <c r="I7" s="23">
        <v>267650</v>
      </c>
      <c r="J7" s="19">
        <v>267650</v>
      </c>
      <c r="K7" s="20">
        <v>267650</v>
      </c>
    </row>
    <row r="8" spans="1:11" ht="13.5" x14ac:dyDescent="0.25">
      <c r="A8" s="24" t="s">
        <v>23</v>
      </c>
      <c r="B8" s="12" t="s">
        <v>24</v>
      </c>
      <c r="C8" s="19">
        <v>22966</v>
      </c>
      <c r="D8" s="19">
        <v>23196</v>
      </c>
      <c r="E8" s="20">
        <v>23196</v>
      </c>
      <c r="F8" s="21">
        <v>23312</v>
      </c>
      <c r="G8" s="19">
        <v>23312</v>
      </c>
      <c r="H8" s="22">
        <v>23312</v>
      </c>
      <c r="I8" s="23">
        <v>48232</v>
      </c>
      <c r="J8" s="19">
        <v>48232</v>
      </c>
      <c r="K8" s="20">
        <v>48232</v>
      </c>
    </row>
    <row r="9" spans="1:11" ht="13.5" x14ac:dyDescent="0.25">
      <c r="A9" s="24" t="s">
        <v>25</v>
      </c>
      <c r="B9" s="12" t="s">
        <v>26</v>
      </c>
      <c r="C9" s="19">
        <v>102195</v>
      </c>
      <c r="D9" s="19">
        <v>103220</v>
      </c>
      <c r="E9" s="20">
        <v>103220</v>
      </c>
      <c r="F9" s="21">
        <v>103736</v>
      </c>
      <c r="G9" s="19">
        <v>103736</v>
      </c>
      <c r="H9" s="22">
        <v>103736</v>
      </c>
      <c r="I9" s="23">
        <v>63868</v>
      </c>
      <c r="J9" s="19">
        <v>63868</v>
      </c>
      <c r="K9" s="20">
        <v>63868</v>
      </c>
    </row>
    <row r="10" spans="1:11" ht="13.5" x14ac:dyDescent="0.25">
      <c r="A10" s="25" t="s">
        <v>27</v>
      </c>
      <c r="B10" s="12" t="s">
        <v>20</v>
      </c>
      <c r="C10" s="26">
        <f>SUM(C6:C9)</f>
        <v>1148274</v>
      </c>
      <c r="D10" s="26">
        <f t="shared" ref="D10:K10" si="0">SUM(D6:D9)</f>
        <v>1159785</v>
      </c>
      <c r="E10" s="27">
        <f t="shared" si="0"/>
        <v>1159785</v>
      </c>
      <c r="F10" s="28">
        <f t="shared" si="0"/>
        <v>1165584</v>
      </c>
      <c r="G10" s="26">
        <f t="shared" si="0"/>
        <v>1165584</v>
      </c>
      <c r="H10" s="29">
        <f t="shared" si="0"/>
        <v>1165584</v>
      </c>
      <c r="I10" s="30">
        <f t="shared" si="0"/>
        <v>1322252</v>
      </c>
      <c r="J10" s="26">
        <f t="shared" si="0"/>
        <v>1322252</v>
      </c>
      <c r="K10" s="27">
        <f t="shared" si="0"/>
        <v>1322252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1148274</v>
      </c>
      <c r="D15" s="37">
        <f t="shared" ref="D15:K15" si="2">+D10+D14</f>
        <v>1159785</v>
      </c>
      <c r="E15" s="38">
        <f t="shared" si="2"/>
        <v>1159785</v>
      </c>
      <c r="F15" s="39">
        <f t="shared" si="2"/>
        <v>1165584</v>
      </c>
      <c r="G15" s="37">
        <f t="shared" si="2"/>
        <v>1165584</v>
      </c>
      <c r="H15" s="40">
        <f t="shared" si="2"/>
        <v>1165584</v>
      </c>
      <c r="I15" s="41">
        <f t="shared" si="2"/>
        <v>1322252</v>
      </c>
      <c r="J15" s="37">
        <f t="shared" si="2"/>
        <v>1322252</v>
      </c>
      <c r="K15" s="38">
        <f t="shared" si="2"/>
        <v>1322252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907137</v>
      </c>
      <c r="D17" s="19">
        <v>916231</v>
      </c>
      <c r="E17" s="20">
        <v>916231</v>
      </c>
      <c r="F17" s="21">
        <v>920812</v>
      </c>
      <c r="G17" s="19">
        <v>920812</v>
      </c>
      <c r="H17" s="22">
        <v>920812</v>
      </c>
      <c r="I17" s="23">
        <v>1077627</v>
      </c>
      <c r="J17" s="19">
        <v>1077627</v>
      </c>
      <c r="K17" s="20">
        <v>1077627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>
        <v>11483</v>
      </c>
      <c r="D19" s="19">
        <v>11598</v>
      </c>
      <c r="E19" s="20">
        <v>11598</v>
      </c>
      <c r="F19" s="21">
        <v>11656</v>
      </c>
      <c r="G19" s="19">
        <v>11656</v>
      </c>
      <c r="H19" s="22">
        <v>11656</v>
      </c>
      <c r="I19" s="23">
        <v>13548</v>
      </c>
      <c r="J19" s="19">
        <v>13548</v>
      </c>
      <c r="K19" s="20">
        <v>13548</v>
      </c>
    </row>
    <row r="20" spans="1:11" ht="13.5" x14ac:dyDescent="0.25">
      <c r="A20" s="24" t="s">
        <v>39</v>
      </c>
      <c r="B20" s="12" t="s">
        <v>20</v>
      </c>
      <c r="C20" s="19">
        <v>206689</v>
      </c>
      <c r="D20" s="19">
        <v>208761</v>
      </c>
      <c r="E20" s="20">
        <v>208761</v>
      </c>
      <c r="F20" s="21">
        <v>209805</v>
      </c>
      <c r="G20" s="19">
        <v>209805</v>
      </c>
      <c r="H20" s="22">
        <v>209805</v>
      </c>
      <c r="I20" s="23">
        <v>188356</v>
      </c>
      <c r="J20" s="19">
        <v>188356</v>
      </c>
      <c r="K20" s="20">
        <v>188356</v>
      </c>
    </row>
    <row r="21" spans="1:11" ht="13.5" x14ac:dyDescent="0.25">
      <c r="A21" s="24" t="s">
        <v>40</v>
      </c>
      <c r="B21" s="12" t="s">
        <v>20</v>
      </c>
      <c r="C21" s="19">
        <v>22965</v>
      </c>
      <c r="D21" s="19">
        <v>23195</v>
      </c>
      <c r="E21" s="20">
        <v>23195</v>
      </c>
      <c r="F21" s="21">
        <v>23311</v>
      </c>
      <c r="G21" s="19">
        <v>23311</v>
      </c>
      <c r="H21" s="22">
        <v>23311</v>
      </c>
      <c r="I21" s="23">
        <v>4405</v>
      </c>
      <c r="J21" s="19">
        <v>4405</v>
      </c>
      <c r="K21" s="20">
        <v>4405</v>
      </c>
    </row>
    <row r="22" spans="1:11" ht="13.5" x14ac:dyDescent="0.25">
      <c r="A22" s="25" t="s">
        <v>27</v>
      </c>
      <c r="B22" s="12" t="s">
        <v>20</v>
      </c>
      <c r="C22" s="26">
        <f>SUM(C17:C21)</f>
        <v>1148274</v>
      </c>
      <c r="D22" s="26">
        <f t="shared" ref="D22:K22" si="3">SUM(D17:D21)</f>
        <v>1159785</v>
      </c>
      <c r="E22" s="27">
        <f t="shared" si="3"/>
        <v>1159785</v>
      </c>
      <c r="F22" s="28">
        <f t="shared" si="3"/>
        <v>1165584</v>
      </c>
      <c r="G22" s="26">
        <f t="shared" si="3"/>
        <v>1165584</v>
      </c>
      <c r="H22" s="29">
        <f t="shared" si="3"/>
        <v>1165584</v>
      </c>
      <c r="I22" s="30">
        <f t="shared" si="3"/>
        <v>1283936</v>
      </c>
      <c r="J22" s="26">
        <f t="shared" si="3"/>
        <v>1283936</v>
      </c>
      <c r="K22" s="27">
        <f t="shared" si="3"/>
        <v>1283936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>
        <v>29137</v>
      </c>
      <c r="J23" s="19"/>
      <c r="K23" s="20">
        <v>29137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>
        <v>9179</v>
      </c>
      <c r="J24" s="19"/>
      <c r="K24" s="20">
        <v>9179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38316</v>
      </c>
      <c r="J26" s="31">
        <f t="shared" si="4"/>
        <v>0</v>
      </c>
      <c r="K26" s="32">
        <f t="shared" si="4"/>
        <v>38316</v>
      </c>
    </row>
    <row r="27" spans="1:11" ht="13.5" x14ac:dyDescent="0.25">
      <c r="A27" s="36" t="s">
        <v>33</v>
      </c>
      <c r="B27" s="12" t="s">
        <v>34</v>
      </c>
      <c r="C27" s="37">
        <f>+C22+C26</f>
        <v>1148274</v>
      </c>
      <c r="D27" s="37">
        <f t="shared" ref="D27:K27" si="5">+D22+D26</f>
        <v>1159785</v>
      </c>
      <c r="E27" s="38">
        <f t="shared" si="5"/>
        <v>1159785</v>
      </c>
      <c r="F27" s="39">
        <f t="shared" si="5"/>
        <v>1165584</v>
      </c>
      <c r="G27" s="37">
        <f t="shared" si="5"/>
        <v>1165584</v>
      </c>
      <c r="H27" s="40">
        <f t="shared" si="5"/>
        <v>1165584</v>
      </c>
      <c r="I27" s="41">
        <f t="shared" si="5"/>
        <v>1322252</v>
      </c>
      <c r="J27" s="37">
        <f t="shared" si="5"/>
        <v>1283936</v>
      </c>
      <c r="K27" s="38">
        <f t="shared" si="5"/>
        <v>1322252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1067896</v>
      </c>
      <c r="D29" s="19">
        <v>1078600</v>
      </c>
      <c r="E29" s="20">
        <v>1078600</v>
      </c>
      <c r="F29" s="21">
        <v>1083993</v>
      </c>
      <c r="G29" s="19">
        <v>1083993</v>
      </c>
      <c r="H29" s="22">
        <v>1083993</v>
      </c>
      <c r="I29" s="23">
        <v>1213516</v>
      </c>
      <c r="J29" s="19">
        <v>1213516</v>
      </c>
      <c r="K29" s="20">
        <v>1213516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1067896</v>
      </c>
      <c r="D31" s="26">
        <f t="shared" ref="D31:K31" si="6">SUM(D29:D30)</f>
        <v>1078600</v>
      </c>
      <c r="E31" s="27">
        <f t="shared" si="6"/>
        <v>1078600</v>
      </c>
      <c r="F31" s="28">
        <f t="shared" si="6"/>
        <v>1083993</v>
      </c>
      <c r="G31" s="26">
        <f t="shared" si="6"/>
        <v>1083993</v>
      </c>
      <c r="H31" s="29">
        <f t="shared" si="6"/>
        <v>1083993</v>
      </c>
      <c r="I31" s="30">
        <f t="shared" si="6"/>
        <v>1213516</v>
      </c>
      <c r="J31" s="26">
        <f t="shared" si="6"/>
        <v>1213516</v>
      </c>
      <c r="K31" s="27">
        <f t="shared" si="6"/>
        <v>1213516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>
        <v>108736</v>
      </c>
      <c r="J34" s="19">
        <v>108736</v>
      </c>
      <c r="K34" s="20">
        <v>108736</v>
      </c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108736</v>
      </c>
      <c r="J35" s="31">
        <f t="shared" si="7"/>
        <v>108736</v>
      </c>
      <c r="K35" s="32">
        <f t="shared" si="7"/>
        <v>108736</v>
      </c>
    </row>
    <row r="36" spans="1:11" ht="13.5" x14ac:dyDescent="0.25">
      <c r="A36" s="36" t="s">
        <v>33</v>
      </c>
      <c r="B36" s="12" t="s">
        <v>34</v>
      </c>
      <c r="C36" s="37">
        <f>+C31+C35</f>
        <v>1067896</v>
      </c>
      <c r="D36" s="37">
        <f t="shared" ref="D36:K36" si="8">+D31+D35</f>
        <v>1078600</v>
      </c>
      <c r="E36" s="38">
        <f t="shared" si="8"/>
        <v>1078600</v>
      </c>
      <c r="F36" s="39">
        <f t="shared" si="8"/>
        <v>1083993</v>
      </c>
      <c r="G36" s="37">
        <f t="shared" si="8"/>
        <v>1083993</v>
      </c>
      <c r="H36" s="40">
        <f t="shared" si="8"/>
        <v>1083993</v>
      </c>
      <c r="I36" s="41">
        <f t="shared" si="8"/>
        <v>1322252</v>
      </c>
      <c r="J36" s="37">
        <f t="shared" si="8"/>
        <v>1322252</v>
      </c>
      <c r="K36" s="38">
        <f t="shared" si="8"/>
        <v>1322252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1148274</v>
      </c>
      <c r="D38" s="42">
        <v>1159785</v>
      </c>
      <c r="E38" s="43">
        <v>1159785</v>
      </c>
      <c r="F38" s="44">
        <v>1165584</v>
      </c>
      <c r="G38" s="42">
        <v>1165584</v>
      </c>
      <c r="H38" s="45">
        <v>1165584</v>
      </c>
      <c r="I38" s="46">
        <v>1071036</v>
      </c>
      <c r="J38" s="42">
        <v>1071036</v>
      </c>
      <c r="K38" s="43">
        <v>1071036</v>
      </c>
    </row>
    <row r="39" spans="1:11" ht="13.5" x14ac:dyDescent="0.25">
      <c r="A39" s="25" t="s">
        <v>27</v>
      </c>
      <c r="B39" s="12" t="s">
        <v>20</v>
      </c>
      <c r="C39" s="19">
        <f>+C38</f>
        <v>1148274</v>
      </c>
      <c r="D39" s="19">
        <f t="shared" ref="D39:K39" si="9">+D38</f>
        <v>1159785</v>
      </c>
      <c r="E39" s="20">
        <f t="shared" si="9"/>
        <v>1159785</v>
      </c>
      <c r="F39" s="21">
        <f t="shared" si="9"/>
        <v>1165584</v>
      </c>
      <c r="G39" s="19">
        <f t="shared" si="9"/>
        <v>1165584</v>
      </c>
      <c r="H39" s="22">
        <f t="shared" si="9"/>
        <v>1165584</v>
      </c>
      <c r="I39" s="23">
        <f t="shared" si="9"/>
        <v>1071036</v>
      </c>
      <c r="J39" s="19">
        <f t="shared" si="9"/>
        <v>1071036</v>
      </c>
      <c r="K39" s="20">
        <f t="shared" si="9"/>
        <v>1071036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>
        <v>16218</v>
      </c>
      <c r="J40" s="19">
        <v>16218</v>
      </c>
      <c r="K40" s="20">
        <v>16218</v>
      </c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>
        <v>20180</v>
      </c>
      <c r="J41" s="19">
        <v>20180</v>
      </c>
      <c r="K41" s="20">
        <v>20180</v>
      </c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>
        <v>103084</v>
      </c>
      <c r="J42" s="19">
        <v>103084</v>
      </c>
      <c r="K42" s="20">
        <v>103084</v>
      </c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>
        <v>3809</v>
      </c>
      <c r="J43" s="19">
        <v>3809</v>
      </c>
      <c r="K43" s="20">
        <v>3809</v>
      </c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>
        <v>107925</v>
      </c>
      <c r="J44" s="19">
        <v>107925</v>
      </c>
      <c r="K44" s="20">
        <v>107925</v>
      </c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251216</v>
      </c>
      <c r="J45" s="31">
        <f t="shared" si="10"/>
        <v>251216</v>
      </c>
      <c r="K45" s="32">
        <f t="shared" si="10"/>
        <v>251216</v>
      </c>
    </row>
    <row r="46" spans="1:11" ht="13.5" x14ac:dyDescent="0.25">
      <c r="A46" s="36" t="s">
        <v>33</v>
      </c>
      <c r="B46" s="12" t="s">
        <v>34</v>
      </c>
      <c r="C46" s="37">
        <f>+C39+C45</f>
        <v>1148274</v>
      </c>
      <c r="D46" s="37">
        <f t="shared" ref="D46:K46" si="11">+D39+D45</f>
        <v>1159785</v>
      </c>
      <c r="E46" s="38">
        <f t="shared" si="11"/>
        <v>1159785</v>
      </c>
      <c r="F46" s="39">
        <f t="shared" si="11"/>
        <v>1165584</v>
      </c>
      <c r="G46" s="37">
        <f t="shared" si="11"/>
        <v>1165584</v>
      </c>
      <c r="H46" s="40">
        <f t="shared" si="11"/>
        <v>1165584</v>
      </c>
      <c r="I46" s="41">
        <f t="shared" si="11"/>
        <v>1322252</v>
      </c>
      <c r="J46" s="37">
        <f t="shared" si="11"/>
        <v>1322252</v>
      </c>
      <c r="K46" s="38">
        <f t="shared" si="11"/>
        <v>1322252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347761</v>
      </c>
      <c r="D49" s="19">
        <v>379081</v>
      </c>
      <c r="E49" s="50">
        <v>379081</v>
      </c>
      <c r="F49" s="23">
        <v>465944</v>
      </c>
      <c r="G49" s="19">
        <v>465944</v>
      </c>
      <c r="H49" s="50">
        <v>465944</v>
      </c>
      <c r="I49" s="23">
        <v>465944</v>
      </c>
      <c r="J49" s="19">
        <v>465944</v>
      </c>
      <c r="K49" s="50">
        <v>465944</v>
      </c>
    </row>
    <row r="50" spans="1:11" ht="13.5" x14ac:dyDescent="0.25">
      <c r="A50" s="24" t="s">
        <v>60</v>
      </c>
      <c r="B50" s="12" t="s">
        <v>20</v>
      </c>
      <c r="C50" s="19">
        <v>347761</v>
      </c>
      <c r="D50" s="19">
        <v>379081</v>
      </c>
      <c r="E50" s="50">
        <v>379081</v>
      </c>
      <c r="F50" s="23">
        <v>465944</v>
      </c>
      <c r="G50" s="19">
        <v>465944</v>
      </c>
      <c r="H50" s="50">
        <v>465944</v>
      </c>
      <c r="I50" s="23">
        <v>465944</v>
      </c>
      <c r="J50" s="19">
        <v>465944</v>
      </c>
      <c r="K50" s="50">
        <v>465944</v>
      </c>
    </row>
    <row r="51" spans="1:11" ht="13.5" x14ac:dyDescent="0.25">
      <c r="A51" s="24" t="s">
        <v>61</v>
      </c>
      <c r="B51" s="12" t="s">
        <v>20</v>
      </c>
      <c r="C51" s="19">
        <v>347761</v>
      </c>
      <c r="D51" s="19">
        <v>379081</v>
      </c>
      <c r="E51" s="50">
        <v>379081</v>
      </c>
      <c r="F51" s="23">
        <v>465944</v>
      </c>
      <c r="G51" s="19">
        <v>465944</v>
      </c>
      <c r="H51" s="50">
        <v>465944</v>
      </c>
      <c r="I51" s="23">
        <v>465944</v>
      </c>
      <c r="J51" s="19">
        <v>465944</v>
      </c>
      <c r="K51" s="50">
        <v>465944</v>
      </c>
    </row>
    <row r="52" spans="1:11" ht="13.5" x14ac:dyDescent="0.25">
      <c r="A52" s="51" t="s">
        <v>62</v>
      </c>
      <c r="B52" s="12" t="s">
        <v>20</v>
      </c>
      <c r="C52" s="19">
        <v>347761</v>
      </c>
      <c r="D52" s="19">
        <v>379081</v>
      </c>
      <c r="E52" s="50">
        <v>379081</v>
      </c>
      <c r="F52" s="23">
        <v>465944</v>
      </c>
      <c r="G52" s="19">
        <v>465944</v>
      </c>
      <c r="H52" s="50">
        <v>465944</v>
      </c>
      <c r="I52" s="23">
        <v>465944</v>
      </c>
      <c r="J52" s="19">
        <v>465944</v>
      </c>
      <c r="K52" s="50">
        <v>465944</v>
      </c>
    </row>
    <row r="53" spans="1:11" ht="13.5" x14ac:dyDescent="0.25">
      <c r="A53" s="52" t="s">
        <v>63</v>
      </c>
      <c r="B53" s="48" t="s">
        <v>20</v>
      </c>
      <c r="C53" s="42">
        <v>522029</v>
      </c>
      <c r="D53" s="42">
        <v>569043</v>
      </c>
      <c r="E53" s="53">
        <v>569043</v>
      </c>
      <c r="F53" s="46">
        <v>373957</v>
      </c>
      <c r="G53" s="42">
        <v>373957</v>
      </c>
      <c r="H53" s="45">
        <v>373957</v>
      </c>
      <c r="I53" s="46">
        <v>373957</v>
      </c>
      <c r="J53" s="42">
        <v>373957</v>
      </c>
      <c r="K53" s="53">
        <v>373957</v>
      </c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1192026399</v>
      </c>
      <c r="G55" s="55">
        <v>1192026399</v>
      </c>
      <c r="H55" s="58"/>
      <c r="I55" s="59">
        <v>1262355957</v>
      </c>
      <c r="J55" s="55">
        <v>1320424331</v>
      </c>
      <c r="K55" s="56">
        <v>1379843425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460949080</v>
      </c>
      <c r="G56" s="55">
        <v>460949080</v>
      </c>
      <c r="H56" s="58"/>
      <c r="I56" s="59">
        <v>488145076</v>
      </c>
      <c r="J56" s="55">
        <v>510599750</v>
      </c>
      <c r="K56" s="56">
        <v>533576738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1214620955</v>
      </c>
      <c r="G57" s="55">
        <v>1214620955</v>
      </c>
      <c r="H57" s="58"/>
      <c r="I57" s="59">
        <v>1511503698</v>
      </c>
      <c r="J57" s="55">
        <v>1581058602</v>
      </c>
      <c r="K57" s="56">
        <v>1652206239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1979050546</v>
      </c>
      <c r="G58" s="55">
        <v>1979050546</v>
      </c>
      <c r="H58" s="58"/>
      <c r="I58" s="59">
        <v>2078003073</v>
      </c>
      <c r="J58" s="55">
        <v>2173591214</v>
      </c>
      <c r="K58" s="56">
        <v>2271402819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4846646980</v>
      </c>
      <c r="G60" s="67">
        <f t="shared" si="12"/>
        <v>4846646980</v>
      </c>
      <c r="H60" s="70">
        <f t="shared" si="12"/>
        <v>0</v>
      </c>
      <c r="I60" s="71">
        <f t="shared" si="12"/>
        <v>5340007804</v>
      </c>
      <c r="J60" s="67">
        <f t="shared" si="12"/>
        <v>5585673897</v>
      </c>
      <c r="K60" s="68">
        <f t="shared" si="12"/>
        <v>5837029221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150000</v>
      </c>
      <c r="D63" s="19">
        <v>150000</v>
      </c>
      <c r="E63" s="20">
        <v>150000</v>
      </c>
      <c r="F63" s="78">
        <v>150000</v>
      </c>
      <c r="G63" s="19">
        <v>150000</v>
      </c>
      <c r="H63" s="22">
        <v>150000</v>
      </c>
      <c r="I63" s="23">
        <v>150000</v>
      </c>
      <c r="J63" s="19">
        <v>150000</v>
      </c>
      <c r="K63" s="20">
        <v>150000</v>
      </c>
    </row>
    <row r="64" spans="1:11" ht="13.5" x14ac:dyDescent="0.25">
      <c r="A64" s="24" t="s">
        <v>74</v>
      </c>
      <c r="B64" s="12" t="s">
        <v>20</v>
      </c>
      <c r="C64" s="19">
        <v>12</v>
      </c>
      <c r="D64" s="79">
        <v>12</v>
      </c>
      <c r="E64" s="80">
        <v>12</v>
      </c>
      <c r="F64" s="78">
        <v>12</v>
      </c>
      <c r="G64" s="79">
        <v>12</v>
      </c>
      <c r="H64" s="81">
        <v>12</v>
      </c>
      <c r="I64" s="82">
        <v>12</v>
      </c>
      <c r="J64" s="19">
        <v>12</v>
      </c>
      <c r="K64" s="20">
        <v>12</v>
      </c>
    </row>
    <row r="65" spans="1:11" ht="13.5" x14ac:dyDescent="0.25">
      <c r="A65" s="24" t="s">
        <v>75</v>
      </c>
      <c r="B65" s="12" t="s">
        <v>20</v>
      </c>
      <c r="C65" s="19">
        <v>6</v>
      </c>
      <c r="D65" s="19">
        <v>9</v>
      </c>
      <c r="E65" s="20">
        <v>9</v>
      </c>
      <c r="F65" s="78">
        <v>9</v>
      </c>
      <c r="G65" s="79">
        <v>9</v>
      </c>
      <c r="H65" s="81">
        <v>9</v>
      </c>
      <c r="I65" s="23">
        <v>9</v>
      </c>
      <c r="J65" s="19">
        <v>9</v>
      </c>
      <c r="K65" s="20">
        <v>9</v>
      </c>
    </row>
    <row r="66" spans="1:11" ht="13.5" x14ac:dyDescent="0.25">
      <c r="A66" s="24" t="s">
        <v>76</v>
      </c>
      <c r="B66" s="12" t="s">
        <v>20</v>
      </c>
      <c r="C66" s="19">
        <v>51</v>
      </c>
      <c r="D66" s="19">
        <v>84</v>
      </c>
      <c r="E66" s="20">
        <v>84</v>
      </c>
      <c r="F66" s="78">
        <v>92</v>
      </c>
      <c r="G66" s="79">
        <v>92</v>
      </c>
      <c r="H66" s="81">
        <v>92</v>
      </c>
      <c r="I66" s="23">
        <v>97</v>
      </c>
      <c r="J66" s="19">
        <v>101</v>
      </c>
      <c r="K66" s="20">
        <v>106</v>
      </c>
    </row>
    <row r="67" spans="1:11" ht="13.5" x14ac:dyDescent="0.25">
      <c r="A67" s="24" t="s">
        <v>77</v>
      </c>
      <c r="B67" s="12" t="s">
        <v>20</v>
      </c>
      <c r="C67" s="19">
        <v>100</v>
      </c>
      <c r="D67" s="79">
        <v>100</v>
      </c>
      <c r="E67" s="80">
        <v>100</v>
      </c>
      <c r="F67" s="78">
        <v>100</v>
      </c>
      <c r="G67" s="79">
        <v>100</v>
      </c>
      <c r="H67" s="81">
        <v>100</v>
      </c>
      <c r="I67" s="82">
        <v>100</v>
      </c>
      <c r="J67" s="19">
        <v>100</v>
      </c>
      <c r="K67" s="20">
        <v>100</v>
      </c>
    </row>
    <row r="68" spans="1:11" ht="13.5" x14ac:dyDescent="0.25">
      <c r="A68" s="52" t="s">
        <v>78</v>
      </c>
      <c r="B68" s="48" t="s">
        <v>20</v>
      </c>
      <c r="C68" s="42">
        <v>85</v>
      </c>
      <c r="D68" s="42">
        <v>85</v>
      </c>
      <c r="E68" s="43">
        <v>85</v>
      </c>
      <c r="F68" s="83">
        <v>240</v>
      </c>
      <c r="G68" s="84">
        <v>240</v>
      </c>
      <c r="H68" s="85">
        <v>240</v>
      </c>
      <c r="I68" s="46">
        <v>240</v>
      </c>
      <c r="J68" s="42">
        <v>240</v>
      </c>
      <c r="K68" s="43">
        <v>240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>
        <v>120046200</v>
      </c>
      <c r="G70" s="55">
        <v>120046200</v>
      </c>
      <c r="H70" s="58"/>
      <c r="I70" s="59">
        <v>126048510</v>
      </c>
      <c r="J70" s="55">
        <v>134021220</v>
      </c>
      <c r="K70" s="56">
        <v>141567744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>
        <v>4337690</v>
      </c>
      <c r="F71" s="57">
        <v>844461451</v>
      </c>
      <c r="G71" s="55">
        <v>844461451</v>
      </c>
      <c r="H71" s="58"/>
      <c r="I71" s="59">
        <v>886684523</v>
      </c>
      <c r="J71" s="55">
        <v>975898190</v>
      </c>
      <c r="K71" s="56">
        <v>1030988839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>
        <v>1372261289</v>
      </c>
      <c r="G72" s="55">
        <v>1372261289</v>
      </c>
      <c r="H72" s="58"/>
      <c r="I72" s="59">
        <v>1453224705</v>
      </c>
      <c r="J72" s="55">
        <v>1520073041</v>
      </c>
      <c r="K72" s="56">
        <v>1588476328</v>
      </c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>
        <v>512165645</v>
      </c>
      <c r="G73" s="55">
        <v>512165645</v>
      </c>
      <c r="H73" s="58"/>
      <c r="I73" s="59">
        <v>542383418</v>
      </c>
      <c r="J73" s="55">
        <v>567333055</v>
      </c>
      <c r="K73" s="56">
        <v>592863043</v>
      </c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>
        <v>1482608970</v>
      </c>
      <c r="G74" s="55">
        <v>1482608970</v>
      </c>
      <c r="H74" s="58"/>
      <c r="I74" s="59">
        <v>1660495019</v>
      </c>
      <c r="J74" s="55">
        <v>1736906060</v>
      </c>
      <c r="K74" s="56">
        <v>1815066833</v>
      </c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>
        <v>2225819449</v>
      </c>
      <c r="G75" s="55">
        <v>2225819449</v>
      </c>
      <c r="H75" s="58"/>
      <c r="I75" s="59">
        <v>2338143710</v>
      </c>
      <c r="J75" s="55">
        <v>2445698321</v>
      </c>
      <c r="K75" s="56">
        <v>2555754745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4337690</v>
      </c>
      <c r="F79" s="90">
        <f t="shared" si="13"/>
        <v>6557363004</v>
      </c>
      <c r="G79" s="88">
        <f t="shared" si="13"/>
        <v>6557363004</v>
      </c>
      <c r="H79" s="91">
        <f t="shared" si="13"/>
        <v>0</v>
      </c>
      <c r="I79" s="92">
        <f t="shared" si="13"/>
        <v>7006979885</v>
      </c>
      <c r="J79" s="88">
        <f t="shared" si="13"/>
        <v>7379929887</v>
      </c>
      <c r="K79" s="89">
        <f t="shared" si="13"/>
        <v>7724717532</v>
      </c>
    </row>
    <row r="80" spans="1:11" ht="13.5" x14ac:dyDescent="0.25">
      <c r="A80" s="1" t="s">
        <v>100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101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102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103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104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105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106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107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108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109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714000</v>
      </c>
      <c r="D6" s="19">
        <v>611085</v>
      </c>
      <c r="E6" s="20">
        <v>611085</v>
      </c>
      <c r="F6" s="21">
        <v>736816</v>
      </c>
      <c r="G6" s="19">
        <v>681504</v>
      </c>
      <c r="H6" s="22">
        <v>681504</v>
      </c>
      <c r="I6" s="23">
        <v>682700</v>
      </c>
      <c r="J6" s="19">
        <v>684700</v>
      </c>
      <c r="K6" s="20">
        <v>685900</v>
      </c>
    </row>
    <row r="7" spans="1:11" ht="13.5" x14ac:dyDescent="0.25">
      <c r="A7" s="24" t="s">
        <v>22</v>
      </c>
      <c r="B7" s="12" t="s">
        <v>20</v>
      </c>
      <c r="C7" s="19">
        <v>57000</v>
      </c>
      <c r="D7" s="19">
        <v>49866</v>
      </c>
      <c r="E7" s="20">
        <v>49866</v>
      </c>
      <c r="F7" s="21">
        <v>67000</v>
      </c>
      <c r="G7" s="19">
        <v>53433</v>
      </c>
      <c r="H7" s="22">
        <v>53433</v>
      </c>
      <c r="I7" s="23">
        <v>53700</v>
      </c>
      <c r="J7" s="19">
        <v>53950</v>
      </c>
      <c r="K7" s="20">
        <v>54220</v>
      </c>
    </row>
    <row r="8" spans="1:11" ht="13.5" x14ac:dyDescent="0.25">
      <c r="A8" s="24" t="s">
        <v>23</v>
      </c>
      <c r="B8" s="12" t="s">
        <v>24</v>
      </c>
      <c r="C8" s="19">
        <v>265000</v>
      </c>
      <c r="D8" s="19">
        <v>256082</v>
      </c>
      <c r="E8" s="20">
        <v>256082</v>
      </c>
      <c r="F8" s="21">
        <v>257000</v>
      </c>
      <c r="G8" s="19">
        <v>247909</v>
      </c>
      <c r="H8" s="22">
        <v>247909</v>
      </c>
      <c r="I8" s="23">
        <v>248700</v>
      </c>
      <c r="J8" s="19">
        <v>249300</v>
      </c>
      <c r="K8" s="20">
        <v>249650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1036000</v>
      </c>
      <c r="D10" s="26">
        <f t="shared" ref="D10:K10" si="0">SUM(D6:D9)</f>
        <v>917033</v>
      </c>
      <c r="E10" s="27">
        <f t="shared" si="0"/>
        <v>917033</v>
      </c>
      <c r="F10" s="28">
        <f t="shared" si="0"/>
        <v>1060816</v>
      </c>
      <c r="G10" s="26">
        <f t="shared" si="0"/>
        <v>982846</v>
      </c>
      <c r="H10" s="29">
        <f t="shared" si="0"/>
        <v>982846</v>
      </c>
      <c r="I10" s="30">
        <f t="shared" si="0"/>
        <v>985100</v>
      </c>
      <c r="J10" s="26">
        <f t="shared" si="0"/>
        <v>987950</v>
      </c>
      <c r="K10" s="27">
        <f t="shared" si="0"/>
        <v>989770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>
        <v>122000</v>
      </c>
      <c r="D12" s="19">
        <v>167930</v>
      </c>
      <c r="E12" s="20">
        <v>167930</v>
      </c>
      <c r="F12" s="21">
        <v>143184</v>
      </c>
      <c r="G12" s="19">
        <v>143184</v>
      </c>
      <c r="H12" s="22">
        <v>106377</v>
      </c>
      <c r="I12" s="23">
        <v>117352</v>
      </c>
      <c r="J12" s="19">
        <v>126544</v>
      </c>
      <c r="K12" s="20">
        <v>137030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>
        <v>77970</v>
      </c>
      <c r="H13" s="22">
        <v>114777</v>
      </c>
      <c r="I13" s="23">
        <v>115200</v>
      </c>
      <c r="J13" s="19">
        <v>115700</v>
      </c>
      <c r="K13" s="20">
        <v>116200</v>
      </c>
    </row>
    <row r="14" spans="1:11" ht="13.5" x14ac:dyDescent="0.25">
      <c r="A14" s="25" t="s">
        <v>32</v>
      </c>
      <c r="B14" s="12" t="s">
        <v>20</v>
      </c>
      <c r="C14" s="31">
        <f>SUM(C11:C13)</f>
        <v>122000</v>
      </c>
      <c r="D14" s="31">
        <f t="shared" ref="D14:K14" si="1">SUM(D11:D13)</f>
        <v>167930</v>
      </c>
      <c r="E14" s="32">
        <f t="shared" si="1"/>
        <v>167930</v>
      </c>
      <c r="F14" s="33">
        <f t="shared" si="1"/>
        <v>143184</v>
      </c>
      <c r="G14" s="31">
        <f t="shared" si="1"/>
        <v>221154</v>
      </c>
      <c r="H14" s="34">
        <f t="shared" si="1"/>
        <v>221154</v>
      </c>
      <c r="I14" s="35">
        <f t="shared" si="1"/>
        <v>232552</v>
      </c>
      <c r="J14" s="31">
        <f t="shared" si="1"/>
        <v>242244</v>
      </c>
      <c r="K14" s="32">
        <f t="shared" si="1"/>
        <v>253230</v>
      </c>
    </row>
    <row r="15" spans="1:11" ht="13.5" x14ac:dyDescent="0.25">
      <c r="A15" s="36" t="s">
        <v>33</v>
      </c>
      <c r="B15" s="12" t="s">
        <v>34</v>
      </c>
      <c r="C15" s="37">
        <f>+C10+C14</f>
        <v>1158000</v>
      </c>
      <c r="D15" s="37">
        <f t="shared" ref="D15:K15" si="2">+D10+D14</f>
        <v>1084963</v>
      </c>
      <c r="E15" s="38">
        <f t="shared" si="2"/>
        <v>1084963</v>
      </c>
      <c r="F15" s="39">
        <f t="shared" si="2"/>
        <v>1204000</v>
      </c>
      <c r="G15" s="37">
        <f t="shared" si="2"/>
        <v>1204000</v>
      </c>
      <c r="H15" s="40">
        <f t="shared" si="2"/>
        <v>1204000</v>
      </c>
      <c r="I15" s="41">
        <f t="shared" si="2"/>
        <v>1217652</v>
      </c>
      <c r="J15" s="37">
        <f t="shared" si="2"/>
        <v>1230194</v>
      </c>
      <c r="K15" s="38">
        <f t="shared" si="2"/>
        <v>1243000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586000</v>
      </c>
      <c r="D17" s="19">
        <v>560558</v>
      </c>
      <c r="E17" s="20">
        <v>560558</v>
      </c>
      <c r="F17" s="21">
        <v>571996</v>
      </c>
      <c r="G17" s="19">
        <v>486957</v>
      </c>
      <c r="H17" s="22">
        <v>486957</v>
      </c>
      <c r="I17" s="23">
        <v>487700</v>
      </c>
      <c r="J17" s="19">
        <v>490200</v>
      </c>
      <c r="K17" s="20">
        <v>491400</v>
      </c>
    </row>
    <row r="18" spans="1:11" ht="13.5" x14ac:dyDescent="0.25">
      <c r="A18" s="24" t="s">
        <v>37</v>
      </c>
      <c r="B18" s="12" t="s">
        <v>20</v>
      </c>
      <c r="C18" s="19">
        <v>163000</v>
      </c>
      <c r="D18" s="19">
        <v>107525</v>
      </c>
      <c r="E18" s="20">
        <v>107525</v>
      </c>
      <c r="F18" s="21">
        <v>107900</v>
      </c>
      <c r="G18" s="19">
        <v>107525</v>
      </c>
      <c r="H18" s="22">
        <v>107525</v>
      </c>
      <c r="I18" s="23">
        <v>107970</v>
      </c>
      <c r="J18" s="19">
        <v>108200</v>
      </c>
      <c r="K18" s="20">
        <v>108470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>
        <v>105000</v>
      </c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15000</v>
      </c>
      <c r="D20" s="19">
        <v>123745</v>
      </c>
      <c r="E20" s="20">
        <v>123745</v>
      </c>
      <c r="F20" s="21">
        <v>124000</v>
      </c>
      <c r="G20" s="19">
        <v>139429</v>
      </c>
      <c r="H20" s="22">
        <v>139429</v>
      </c>
      <c r="I20" s="23">
        <v>140500</v>
      </c>
      <c r="J20" s="19">
        <v>140900</v>
      </c>
      <c r="K20" s="20">
        <v>141150</v>
      </c>
    </row>
    <row r="21" spans="1:11" ht="13.5" x14ac:dyDescent="0.25">
      <c r="A21" s="24" t="s">
        <v>40</v>
      </c>
      <c r="B21" s="12" t="s">
        <v>20</v>
      </c>
      <c r="C21" s="19">
        <v>254000</v>
      </c>
      <c r="D21" s="19">
        <v>151068</v>
      </c>
      <c r="E21" s="20">
        <v>151068</v>
      </c>
      <c r="F21" s="21">
        <v>152000</v>
      </c>
      <c r="G21" s="19">
        <v>143332</v>
      </c>
      <c r="H21" s="22">
        <v>143332</v>
      </c>
      <c r="I21" s="23">
        <v>143700</v>
      </c>
      <c r="J21" s="19">
        <v>144200</v>
      </c>
      <c r="K21" s="20">
        <v>144350</v>
      </c>
    </row>
    <row r="22" spans="1:11" ht="13.5" x14ac:dyDescent="0.25">
      <c r="A22" s="25" t="s">
        <v>27</v>
      </c>
      <c r="B22" s="12" t="s">
        <v>20</v>
      </c>
      <c r="C22" s="26">
        <f>SUM(C17:C21)</f>
        <v>1018000</v>
      </c>
      <c r="D22" s="26">
        <f t="shared" ref="D22:K22" si="3">SUM(D17:D21)</f>
        <v>942896</v>
      </c>
      <c r="E22" s="27">
        <f t="shared" si="3"/>
        <v>942896</v>
      </c>
      <c r="F22" s="28">
        <f t="shared" si="3"/>
        <v>955896</v>
      </c>
      <c r="G22" s="26">
        <f t="shared" si="3"/>
        <v>877243</v>
      </c>
      <c r="H22" s="29">
        <f t="shared" si="3"/>
        <v>982243</v>
      </c>
      <c r="I22" s="30">
        <f t="shared" si="3"/>
        <v>879870</v>
      </c>
      <c r="J22" s="26">
        <f t="shared" si="3"/>
        <v>883500</v>
      </c>
      <c r="K22" s="27">
        <f t="shared" si="3"/>
        <v>885370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140000</v>
      </c>
      <c r="D24" s="19">
        <v>248104</v>
      </c>
      <c r="E24" s="20">
        <v>248104</v>
      </c>
      <c r="F24" s="21">
        <v>248104</v>
      </c>
      <c r="G24" s="19">
        <v>326757</v>
      </c>
      <c r="H24" s="22">
        <v>291757</v>
      </c>
      <c r="I24" s="23">
        <v>337782</v>
      </c>
      <c r="J24" s="19">
        <v>346694</v>
      </c>
      <c r="K24" s="20">
        <v>357630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140000</v>
      </c>
      <c r="D26" s="31">
        <f t="shared" ref="D26:K26" si="4">SUM(D23:D25)</f>
        <v>248104</v>
      </c>
      <c r="E26" s="32">
        <f t="shared" si="4"/>
        <v>248104</v>
      </c>
      <c r="F26" s="33">
        <f t="shared" si="4"/>
        <v>248104</v>
      </c>
      <c r="G26" s="31">
        <f t="shared" si="4"/>
        <v>326757</v>
      </c>
      <c r="H26" s="34">
        <f t="shared" si="4"/>
        <v>291757</v>
      </c>
      <c r="I26" s="35">
        <f t="shared" si="4"/>
        <v>337782</v>
      </c>
      <c r="J26" s="31">
        <f t="shared" si="4"/>
        <v>346694</v>
      </c>
      <c r="K26" s="32">
        <f t="shared" si="4"/>
        <v>357630</v>
      </c>
    </row>
    <row r="27" spans="1:11" ht="13.5" x14ac:dyDescent="0.25">
      <c r="A27" s="36" t="s">
        <v>33</v>
      </c>
      <c r="B27" s="12" t="s">
        <v>34</v>
      </c>
      <c r="C27" s="37">
        <f>+C22+C26</f>
        <v>1158000</v>
      </c>
      <c r="D27" s="37">
        <f t="shared" ref="D27:K27" si="5">+D22+D26</f>
        <v>1191000</v>
      </c>
      <c r="E27" s="38">
        <f t="shared" si="5"/>
        <v>1191000</v>
      </c>
      <c r="F27" s="39">
        <f t="shared" si="5"/>
        <v>1204000</v>
      </c>
      <c r="G27" s="37">
        <f t="shared" si="5"/>
        <v>1204000</v>
      </c>
      <c r="H27" s="40">
        <f t="shared" si="5"/>
        <v>1274000</v>
      </c>
      <c r="I27" s="41">
        <f t="shared" si="5"/>
        <v>1217652</v>
      </c>
      <c r="J27" s="37">
        <f t="shared" si="5"/>
        <v>1230194</v>
      </c>
      <c r="K27" s="38">
        <f t="shared" si="5"/>
        <v>1243000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398000</v>
      </c>
      <c r="D29" s="19">
        <v>395420</v>
      </c>
      <c r="E29" s="20">
        <v>395420</v>
      </c>
      <c r="F29" s="21">
        <v>401750</v>
      </c>
      <c r="G29" s="19">
        <v>400647</v>
      </c>
      <c r="H29" s="22">
        <v>400647</v>
      </c>
      <c r="I29" s="23">
        <v>400647</v>
      </c>
      <c r="J29" s="19">
        <v>402350</v>
      </c>
      <c r="K29" s="20">
        <v>404750</v>
      </c>
    </row>
    <row r="30" spans="1:11" ht="13.5" x14ac:dyDescent="0.25">
      <c r="A30" s="24" t="s">
        <v>46</v>
      </c>
      <c r="B30" s="12" t="s">
        <v>20</v>
      </c>
      <c r="C30" s="19">
        <v>350000</v>
      </c>
      <c r="D30" s="19">
        <v>378127</v>
      </c>
      <c r="E30" s="20">
        <v>378127</v>
      </c>
      <c r="F30" s="21">
        <v>383127</v>
      </c>
      <c r="G30" s="19">
        <v>383127</v>
      </c>
      <c r="H30" s="22">
        <v>383127</v>
      </c>
      <c r="I30" s="23">
        <v>383127</v>
      </c>
      <c r="J30" s="19">
        <v>387755</v>
      </c>
      <c r="K30" s="20">
        <v>389449</v>
      </c>
    </row>
    <row r="31" spans="1:11" ht="13.5" x14ac:dyDescent="0.25">
      <c r="A31" s="25" t="s">
        <v>27</v>
      </c>
      <c r="B31" s="12" t="s">
        <v>20</v>
      </c>
      <c r="C31" s="26">
        <f>SUM(C29:C30)</f>
        <v>748000</v>
      </c>
      <c r="D31" s="26">
        <f t="shared" ref="D31:K31" si="6">SUM(D29:D30)</f>
        <v>773547</v>
      </c>
      <c r="E31" s="27">
        <f t="shared" si="6"/>
        <v>773547</v>
      </c>
      <c r="F31" s="28">
        <f t="shared" si="6"/>
        <v>784877</v>
      </c>
      <c r="G31" s="26">
        <f t="shared" si="6"/>
        <v>783774</v>
      </c>
      <c r="H31" s="29">
        <f t="shared" si="6"/>
        <v>783774</v>
      </c>
      <c r="I31" s="30">
        <f t="shared" si="6"/>
        <v>783774</v>
      </c>
      <c r="J31" s="26">
        <f t="shared" si="6"/>
        <v>790105</v>
      </c>
      <c r="K31" s="27">
        <f t="shared" si="6"/>
        <v>794199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410000</v>
      </c>
      <c r="D34" s="19">
        <v>417839</v>
      </c>
      <c r="E34" s="20">
        <v>417839</v>
      </c>
      <c r="F34" s="21">
        <v>419123</v>
      </c>
      <c r="G34" s="19">
        <v>420226</v>
      </c>
      <c r="H34" s="22">
        <v>420226</v>
      </c>
      <c r="I34" s="23">
        <v>433878</v>
      </c>
      <c r="J34" s="19">
        <v>440089</v>
      </c>
      <c r="K34" s="20">
        <v>448801</v>
      </c>
    </row>
    <row r="35" spans="1:11" ht="13.5" x14ac:dyDescent="0.25">
      <c r="A35" s="25" t="s">
        <v>32</v>
      </c>
      <c r="B35" s="12" t="s">
        <v>20</v>
      </c>
      <c r="C35" s="31">
        <f>SUM(C32:C34)</f>
        <v>410000</v>
      </c>
      <c r="D35" s="31">
        <f t="shared" ref="D35:K35" si="7">SUM(D32:D34)</f>
        <v>417839</v>
      </c>
      <c r="E35" s="32">
        <f t="shared" si="7"/>
        <v>417839</v>
      </c>
      <c r="F35" s="33">
        <f t="shared" si="7"/>
        <v>419123</v>
      </c>
      <c r="G35" s="31">
        <f t="shared" si="7"/>
        <v>420226</v>
      </c>
      <c r="H35" s="34">
        <f t="shared" si="7"/>
        <v>420226</v>
      </c>
      <c r="I35" s="35">
        <f t="shared" si="7"/>
        <v>433878</v>
      </c>
      <c r="J35" s="31">
        <f t="shared" si="7"/>
        <v>440089</v>
      </c>
      <c r="K35" s="32">
        <f t="shared" si="7"/>
        <v>448801</v>
      </c>
    </row>
    <row r="36" spans="1:11" ht="13.5" x14ac:dyDescent="0.25">
      <c r="A36" s="36" t="s">
        <v>33</v>
      </c>
      <c r="B36" s="12" t="s">
        <v>34</v>
      </c>
      <c r="C36" s="37">
        <f>+C31+C35</f>
        <v>1158000</v>
      </c>
      <c r="D36" s="37">
        <f t="shared" ref="D36:K36" si="8">+D31+D35</f>
        <v>1191386</v>
      </c>
      <c r="E36" s="38">
        <f t="shared" si="8"/>
        <v>1191386</v>
      </c>
      <c r="F36" s="39">
        <f t="shared" si="8"/>
        <v>1204000</v>
      </c>
      <c r="G36" s="37">
        <f t="shared" si="8"/>
        <v>1204000</v>
      </c>
      <c r="H36" s="40">
        <f t="shared" si="8"/>
        <v>1204000</v>
      </c>
      <c r="I36" s="41">
        <f t="shared" si="8"/>
        <v>1217652</v>
      </c>
      <c r="J36" s="37">
        <f t="shared" si="8"/>
        <v>1230194</v>
      </c>
      <c r="K36" s="38">
        <f t="shared" si="8"/>
        <v>1243000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1158000</v>
      </c>
      <c r="D38" s="42">
        <v>1191386</v>
      </c>
      <c r="E38" s="43">
        <v>1191386</v>
      </c>
      <c r="F38" s="44">
        <v>1204000</v>
      </c>
      <c r="G38" s="42">
        <v>1204000</v>
      </c>
      <c r="H38" s="45">
        <v>1204000</v>
      </c>
      <c r="I38" s="46">
        <v>1217652</v>
      </c>
      <c r="J38" s="42">
        <v>1230194</v>
      </c>
      <c r="K38" s="43">
        <v>1243000</v>
      </c>
    </row>
    <row r="39" spans="1:11" ht="13.5" x14ac:dyDescent="0.25">
      <c r="A39" s="25" t="s">
        <v>27</v>
      </c>
      <c r="B39" s="12" t="s">
        <v>20</v>
      </c>
      <c r="C39" s="19">
        <f>+C38</f>
        <v>1158000</v>
      </c>
      <c r="D39" s="19">
        <f t="shared" ref="D39:K39" si="9">+D38</f>
        <v>1191386</v>
      </c>
      <c r="E39" s="20">
        <f t="shared" si="9"/>
        <v>1191386</v>
      </c>
      <c r="F39" s="21">
        <f t="shared" si="9"/>
        <v>1204000</v>
      </c>
      <c r="G39" s="19">
        <f t="shared" si="9"/>
        <v>1204000</v>
      </c>
      <c r="H39" s="22">
        <f t="shared" si="9"/>
        <v>1204000</v>
      </c>
      <c r="I39" s="23">
        <f t="shared" si="9"/>
        <v>1217652</v>
      </c>
      <c r="J39" s="19">
        <f t="shared" si="9"/>
        <v>1230194</v>
      </c>
      <c r="K39" s="20">
        <f t="shared" si="9"/>
        <v>1243000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1158000</v>
      </c>
      <c r="D46" s="37">
        <f t="shared" ref="D46:K46" si="11">+D39+D45</f>
        <v>1191386</v>
      </c>
      <c r="E46" s="38">
        <f t="shared" si="11"/>
        <v>1191386</v>
      </c>
      <c r="F46" s="39">
        <f t="shared" si="11"/>
        <v>1204000</v>
      </c>
      <c r="G46" s="37">
        <f t="shared" si="11"/>
        <v>1204000</v>
      </c>
      <c r="H46" s="40">
        <f t="shared" si="11"/>
        <v>1204000</v>
      </c>
      <c r="I46" s="41">
        <f t="shared" si="11"/>
        <v>1217652</v>
      </c>
      <c r="J46" s="37">
        <f t="shared" si="11"/>
        <v>1230194</v>
      </c>
      <c r="K46" s="38">
        <f t="shared" si="11"/>
        <v>1243000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187539</v>
      </c>
      <c r="D49" s="19">
        <v>183609</v>
      </c>
      <c r="E49" s="50">
        <v>183609</v>
      </c>
      <c r="F49" s="23">
        <v>390410</v>
      </c>
      <c r="G49" s="19">
        <v>209886</v>
      </c>
      <c r="H49" s="50">
        <v>209886</v>
      </c>
      <c r="I49" s="23">
        <v>240951</v>
      </c>
      <c r="J49" s="19">
        <v>239951</v>
      </c>
      <c r="K49" s="50">
        <v>238951</v>
      </c>
    </row>
    <row r="50" spans="1:11" ht="13.5" x14ac:dyDescent="0.25">
      <c r="A50" s="24" t="s">
        <v>60</v>
      </c>
      <c r="B50" s="12" t="s">
        <v>20</v>
      </c>
      <c r="C50" s="19">
        <v>216366</v>
      </c>
      <c r="D50" s="19">
        <v>219450</v>
      </c>
      <c r="E50" s="50">
        <v>219450</v>
      </c>
      <c r="F50" s="23">
        <v>320014</v>
      </c>
      <c r="G50" s="19">
        <v>181551</v>
      </c>
      <c r="H50" s="50">
        <v>181551</v>
      </c>
      <c r="I50" s="23">
        <v>210616</v>
      </c>
      <c r="J50" s="19">
        <v>209831</v>
      </c>
      <c r="K50" s="50">
        <v>208531</v>
      </c>
    </row>
    <row r="51" spans="1:11" ht="13.5" x14ac:dyDescent="0.25">
      <c r="A51" s="24" t="s">
        <v>61</v>
      </c>
      <c r="B51" s="12" t="s">
        <v>20</v>
      </c>
      <c r="C51" s="19">
        <v>2900</v>
      </c>
      <c r="D51" s="19">
        <v>1714</v>
      </c>
      <c r="E51" s="50">
        <v>1714</v>
      </c>
      <c r="F51" s="23">
        <v>1700</v>
      </c>
      <c r="G51" s="19">
        <v>1500</v>
      </c>
      <c r="H51" s="50">
        <v>1500</v>
      </c>
      <c r="I51" s="23">
        <v>1500</v>
      </c>
      <c r="J51" s="19">
        <v>1500</v>
      </c>
      <c r="K51" s="50">
        <v>1500</v>
      </c>
    </row>
    <row r="52" spans="1:11" ht="13.5" x14ac:dyDescent="0.25">
      <c r="A52" s="51" t="s">
        <v>62</v>
      </c>
      <c r="B52" s="12" t="s">
        <v>20</v>
      </c>
      <c r="C52" s="19">
        <v>173232</v>
      </c>
      <c r="D52" s="19">
        <v>173232</v>
      </c>
      <c r="E52" s="50">
        <v>173232</v>
      </c>
      <c r="F52" s="23">
        <v>123342</v>
      </c>
      <c r="G52" s="19">
        <v>123342</v>
      </c>
      <c r="H52" s="50">
        <v>123342</v>
      </c>
      <c r="I52" s="23">
        <v>129238</v>
      </c>
      <c r="J52" s="19">
        <v>129238</v>
      </c>
      <c r="K52" s="50">
        <v>129238</v>
      </c>
    </row>
    <row r="53" spans="1:11" ht="13.5" x14ac:dyDescent="0.25">
      <c r="A53" s="52" t="s">
        <v>63</v>
      </c>
      <c r="B53" s="48" t="s">
        <v>20</v>
      </c>
      <c r="C53" s="42">
        <v>1451465</v>
      </c>
      <c r="D53" s="42">
        <v>1624092</v>
      </c>
      <c r="E53" s="53">
        <v>1624092</v>
      </c>
      <c r="F53" s="46">
        <v>1613998</v>
      </c>
      <c r="G53" s="42">
        <v>1775438</v>
      </c>
      <c r="H53" s="45">
        <v>1775438</v>
      </c>
      <c r="I53" s="46">
        <v>1805908</v>
      </c>
      <c r="J53" s="42">
        <v>1823293</v>
      </c>
      <c r="K53" s="53">
        <v>1471151</v>
      </c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983396750</v>
      </c>
      <c r="D55" s="55">
        <v>1083402222</v>
      </c>
      <c r="E55" s="56">
        <v>1159295098</v>
      </c>
      <c r="F55" s="57">
        <v>1265255030</v>
      </c>
      <c r="G55" s="55">
        <v>1265255030</v>
      </c>
      <c r="H55" s="58">
        <v>1265255032</v>
      </c>
      <c r="I55" s="59">
        <v>1494295120</v>
      </c>
      <c r="J55" s="55">
        <v>1658667580</v>
      </c>
      <c r="K55" s="56">
        <v>1824543000</v>
      </c>
    </row>
    <row r="56" spans="1:11" ht="13.5" x14ac:dyDescent="0.25">
      <c r="A56" s="24" t="s">
        <v>66</v>
      </c>
      <c r="B56" s="12" t="s">
        <v>20</v>
      </c>
      <c r="C56" s="55">
        <v>264393869</v>
      </c>
      <c r="D56" s="55"/>
      <c r="E56" s="56">
        <v>623649900</v>
      </c>
      <c r="F56" s="57">
        <v>686045890</v>
      </c>
      <c r="G56" s="55">
        <v>686045890</v>
      </c>
      <c r="H56" s="58">
        <v>686045880</v>
      </c>
      <c r="I56" s="59">
        <v>815411000</v>
      </c>
      <c r="J56" s="55">
        <v>913260300</v>
      </c>
      <c r="K56" s="56">
        <v>1022851500</v>
      </c>
    </row>
    <row r="57" spans="1:11" ht="13.5" x14ac:dyDescent="0.25">
      <c r="A57" s="24" t="s">
        <v>67</v>
      </c>
      <c r="B57" s="12" t="s">
        <v>20</v>
      </c>
      <c r="C57" s="55"/>
      <c r="D57" s="55">
        <v>282831349</v>
      </c>
      <c r="E57" s="56">
        <v>340180342</v>
      </c>
      <c r="F57" s="57">
        <v>353269600</v>
      </c>
      <c r="G57" s="55">
        <v>353269600</v>
      </c>
      <c r="H57" s="58">
        <v>414366171</v>
      </c>
      <c r="I57" s="59">
        <v>489958740</v>
      </c>
      <c r="J57" s="55">
        <v>580922590</v>
      </c>
      <c r="K57" s="56">
        <v>690055680</v>
      </c>
    </row>
    <row r="58" spans="1:11" ht="13.5" x14ac:dyDescent="0.25">
      <c r="A58" s="24" t="s">
        <v>68</v>
      </c>
      <c r="B58" s="12" t="s">
        <v>20</v>
      </c>
      <c r="C58" s="55"/>
      <c r="D58" s="55">
        <v>250810833</v>
      </c>
      <c r="E58" s="56">
        <v>463405600</v>
      </c>
      <c r="F58" s="57">
        <v>508927840</v>
      </c>
      <c r="G58" s="55">
        <v>508927840</v>
      </c>
      <c r="H58" s="58">
        <v>508927836</v>
      </c>
      <c r="I58" s="59">
        <v>580283640</v>
      </c>
      <c r="J58" s="55">
        <v>637731720</v>
      </c>
      <c r="K58" s="56">
        <v>700867160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1247790619</v>
      </c>
      <c r="D60" s="67">
        <f t="shared" ref="D60:K60" si="12">SUM(D55:D59)</f>
        <v>1617044404</v>
      </c>
      <c r="E60" s="68">
        <f t="shared" si="12"/>
        <v>2586530940</v>
      </c>
      <c r="F60" s="69">
        <f t="shared" si="12"/>
        <v>2813498360</v>
      </c>
      <c r="G60" s="67">
        <f t="shared" si="12"/>
        <v>2813498360</v>
      </c>
      <c r="H60" s="70">
        <f t="shared" si="12"/>
        <v>2874594919</v>
      </c>
      <c r="I60" s="71">
        <f t="shared" si="12"/>
        <v>3379948500</v>
      </c>
      <c r="J60" s="67">
        <f t="shared" si="12"/>
        <v>3790582190</v>
      </c>
      <c r="K60" s="68">
        <f t="shared" si="12"/>
        <v>4238317340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120000</v>
      </c>
      <c r="D63" s="19">
        <v>120000</v>
      </c>
      <c r="E63" s="20">
        <v>120000</v>
      </c>
      <c r="F63" s="78">
        <v>120000</v>
      </c>
      <c r="G63" s="19">
        <v>120000</v>
      </c>
      <c r="H63" s="22">
        <v>120000</v>
      </c>
      <c r="I63" s="23">
        <v>120000</v>
      </c>
      <c r="J63" s="19">
        <v>120000</v>
      </c>
      <c r="K63" s="20">
        <v>120000</v>
      </c>
    </row>
    <row r="64" spans="1:11" ht="13.5" x14ac:dyDescent="0.25">
      <c r="A64" s="24" t="s">
        <v>74</v>
      </c>
      <c r="B64" s="12" t="s">
        <v>20</v>
      </c>
      <c r="C64" s="19">
        <v>9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>
        <v>9</v>
      </c>
      <c r="D65" s="19">
        <v>6</v>
      </c>
      <c r="E65" s="20">
        <v>6</v>
      </c>
      <c r="F65" s="78">
        <v>6</v>
      </c>
      <c r="G65" s="79">
        <v>6</v>
      </c>
      <c r="H65" s="81">
        <v>6</v>
      </c>
      <c r="I65" s="23">
        <v>6</v>
      </c>
      <c r="J65" s="19">
        <v>6</v>
      </c>
      <c r="K65" s="20">
        <v>6</v>
      </c>
    </row>
    <row r="66" spans="1:11" ht="13.5" x14ac:dyDescent="0.25">
      <c r="A66" s="24" t="s">
        <v>76</v>
      </c>
      <c r="B66" s="12" t="s">
        <v>20</v>
      </c>
      <c r="C66" s="19">
        <v>55</v>
      </c>
      <c r="D66" s="19">
        <v>55</v>
      </c>
      <c r="E66" s="20">
        <v>55</v>
      </c>
      <c r="F66" s="78">
        <v>55</v>
      </c>
      <c r="G66" s="79">
        <v>55</v>
      </c>
      <c r="H66" s="81">
        <v>55</v>
      </c>
      <c r="I66" s="23">
        <v>55</v>
      </c>
      <c r="J66" s="19">
        <v>55</v>
      </c>
      <c r="K66" s="20">
        <v>55</v>
      </c>
    </row>
    <row r="67" spans="1:11" ht="13.5" x14ac:dyDescent="0.25">
      <c r="A67" s="24" t="s">
        <v>77</v>
      </c>
      <c r="B67" s="12" t="s">
        <v>20</v>
      </c>
      <c r="C67" s="19">
        <v>65</v>
      </c>
      <c r="D67" s="79">
        <v>65</v>
      </c>
      <c r="E67" s="80">
        <v>65</v>
      </c>
      <c r="F67" s="78">
        <v>65</v>
      </c>
      <c r="G67" s="79">
        <v>65</v>
      </c>
      <c r="H67" s="81">
        <v>65</v>
      </c>
      <c r="I67" s="82">
        <v>65</v>
      </c>
      <c r="J67" s="19">
        <v>65</v>
      </c>
      <c r="K67" s="20">
        <v>65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>
        <v>89029620</v>
      </c>
      <c r="G70" s="55">
        <v>89029620</v>
      </c>
      <c r="H70" s="58"/>
      <c r="I70" s="59">
        <v>96508490</v>
      </c>
      <c r="J70" s="55">
        <v>98438660</v>
      </c>
      <c r="K70" s="56">
        <v>100407440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1571587520</v>
      </c>
      <c r="G71" s="55">
        <v>1571587520</v>
      </c>
      <c r="H71" s="58">
        <v>21728693</v>
      </c>
      <c r="I71" s="59">
        <v>1614109210</v>
      </c>
      <c r="J71" s="55">
        <v>1646391390</v>
      </c>
      <c r="K71" s="56">
        <v>1679319220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1660617140</v>
      </c>
      <c r="G79" s="88">
        <f t="shared" si="13"/>
        <v>1660617140</v>
      </c>
      <c r="H79" s="91">
        <f t="shared" si="13"/>
        <v>21728693</v>
      </c>
      <c r="I79" s="92">
        <f t="shared" si="13"/>
        <v>1710617700</v>
      </c>
      <c r="J79" s="88">
        <f t="shared" si="13"/>
        <v>1744830050</v>
      </c>
      <c r="K79" s="89">
        <f t="shared" si="13"/>
        <v>1779726660</v>
      </c>
    </row>
    <row r="80" spans="1:11" ht="13.5" x14ac:dyDescent="0.25">
      <c r="A80" s="1" t="s">
        <v>100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101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102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103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104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105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106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107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108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109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1256146</v>
      </c>
      <c r="D6" s="19">
        <v>1328617</v>
      </c>
      <c r="E6" s="20">
        <v>1328617</v>
      </c>
      <c r="F6" s="21">
        <v>1350021</v>
      </c>
      <c r="G6" s="19">
        <v>1309111</v>
      </c>
      <c r="H6" s="22">
        <v>1309111</v>
      </c>
      <c r="I6" s="23">
        <v>1331715</v>
      </c>
      <c r="J6" s="19">
        <v>1354285</v>
      </c>
      <c r="K6" s="20">
        <v>1376570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174157</v>
      </c>
      <c r="D8" s="19">
        <v>184205</v>
      </c>
      <c r="E8" s="20">
        <v>184205</v>
      </c>
      <c r="F8" s="21">
        <v>187172</v>
      </c>
      <c r="G8" s="19">
        <v>181500</v>
      </c>
      <c r="H8" s="22">
        <v>181500</v>
      </c>
      <c r="I8" s="23">
        <v>184634</v>
      </c>
      <c r="J8" s="19">
        <v>187763</v>
      </c>
      <c r="K8" s="20">
        <v>190853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1430303</v>
      </c>
      <c r="D10" s="26">
        <f t="shared" ref="D10:K10" si="0">SUM(D6:D9)</f>
        <v>1512822</v>
      </c>
      <c r="E10" s="27">
        <f t="shared" si="0"/>
        <v>1512822</v>
      </c>
      <c r="F10" s="28">
        <f t="shared" si="0"/>
        <v>1537193</v>
      </c>
      <c r="G10" s="26">
        <f t="shared" si="0"/>
        <v>1490611</v>
      </c>
      <c r="H10" s="29">
        <f t="shared" si="0"/>
        <v>1490611</v>
      </c>
      <c r="I10" s="30">
        <f t="shared" si="0"/>
        <v>1516349</v>
      </c>
      <c r="J10" s="26">
        <f t="shared" si="0"/>
        <v>1542048</v>
      </c>
      <c r="K10" s="27">
        <f t="shared" si="0"/>
        <v>1567423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1430303</v>
      </c>
      <c r="D15" s="37">
        <f t="shared" ref="D15:K15" si="2">+D10+D14</f>
        <v>1512822</v>
      </c>
      <c r="E15" s="38">
        <f t="shared" si="2"/>
        <v>1512822</v>
      </c>
      <c r="F15" s="39">
        <f t="shared" si="2"/>
        <v>1537193</v>
      </c>
      <c r="G15" s="37">
        <f t="shared" si="2"/>
        <v>1490611</v>
      </c>
      <c r="H15" s="40">
        <f t="shared" si="2"/>
        <v>1490611</v>
      </c>
      <c r="I15" s="41">
        <f t="shared" si="2"/>
        <v>1516349</v>
      </c>
      <c r="J15" s="37">
        <f t="shared" si="2"/>
        <v>1542048</v>
      </c>
      <c r="K15" s="38">
        <f t="shared" si="2"/>
        <v>1567423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1329491</v>
      </c>
      <c r="D17" s="19">
        <v>1404012</v>
      </c>
      <c r="E17" s="20">
        <v>1404012</v>
      </c>
      <c r="F17" s="21">
        <v>1427346</v>
      </c>
      <c r="G17" s="19">
        <v>1388671</v>
      </c>
      <c r="H17" s="22">
        <v>1388671</v>
      </c>
      <c r="I17" s="23">
        <v>1410820</v>
      </c>
      <c r="J17" s="19">
        <v>1433126</v>
      </c>
      <c r="K17" s="20">
        <v>1458501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>
        <v>39765</v>
      </c>
      <c r="D19" s="19">
        <v>63105</v>
      </c>
      <c r="E19" s="20">
        <v>63105</v>
      </c>
      <c r="F19" s="21">
        <v>62950</v>
      </c>
      <c r="G19" s="19">
        <v>63860</v>
      </c>
      <c r="H19" s="22">
        <v>63860</v>
      </c>
      <c r="I19" s="23">
        <v>63860</v>
      </c>
      <c r="J19" s="19">
        <v>63860</v>
      </c>
      <c r="K19" s="20">
        <v>63860</v>
      </c>
    </row>
    <row r="20" spans="1:11" ht="13.5" x14ac:dyDescent="0.25">
      <c r="A20" s="24" t="s">
        <v>39</v>
      </c>
      <c r="B20" s="12" t="s">
        <v>20</v>
      </c>
      <c r="C20" s="19">
        <v>197</v>
      </c>
      <c r="D20" s="19">
        <v>197</v>
      </c>
      <c r="E20" s="20">
        <v>197</v>
      </c>
      <c r="F20" s="21">
        <v>197</v>
      </c>
      <c r="G20" s="19">
        <v>55</v>
      </c>
      <c r="H20" s="22">
        <v>55</v>
      </c>
      <c r="I20" s="23">
        <v>55</v>
      </c>
      <c r="J20" s="19">
        <v>55</v>
      </c>
      <c r="K20" s="20">
        <v>55</v>
      </c>
    </row>
    <row r="21" spans="1:11" ht="13.5" x14ac:dyDescent="0.25">
      <c r="A21" s="24" t="s">
        <v>40</v>
      </c>
      <c r="B21" s="12" t="s">
        <v>20</v>
      </c>
      <c r="C21" s="19">
        <v>60850</v>
      </c>
      <c r="D21" s="19">
        <v>45508</v>
      </c>
      <c r="E21" s="20">
        <v>45508</v>
      </c>
      <c r="F21" s="21">
        <v>46700</v>
      </c>
      <c r="G21" s="19">
        <v>38025</v>
      </c>
      <c r="H21" s="22">
        <v>38025</v>
      </c>
      <c r="I21" s="23">
        <v>41615</v>
      </c>
      <c r="J21" s="19">
        <v>45007</v>
      </c>
      <c r="K21" s="20">
        <v>45007</v>
      </c>
    </row>
    <row r="22" spans="1:11" ht="13.5" x14ac:dyDescent="0.25">
      <c r="A22" s="25" t="s">
        <v>27</v>
      </c>
      <c r="B22" s="12" t="s">
        <v>20</v>
      </c>
      <c r="C22" s="26">
        <f>SUM(C17:C21)</f>
        <v>1430303</v>
      </c>
      <c r="D22" s="26">
        <f t="shared" ref="D22:K22" si="3">SUM(D17:D21)</f>
        <v>1512822</v>
      </c>
      <c r="E22" s="27">
        <f t="shared" si="3"/>
        <v>1512822</v>
      </c>
      <c r="F22" s="28">
        <f t="shared" si="3"/>
        <v>1537193</v>
      </c>
      <c r="G22" s="26">
        <f t="shared" si="3"/>
        <v>1490611</v>
      </c>
      <c r="H22" s="29">
        <f t="shared" si="3"/>
        <v>1490611</v>
      </c>
      <c r="I22" s="30">
        <f t="shared" si="3"/>
        <v>1516350</v>
      </c>
      <c r="J22" s="26">
        <f t="shared" si="3"/>
        <v>1542048</v>
      </c>
      <c r="K22" s="27">
        <f t="shared" si="3"/>
        <v>1567423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1430303</v>
      </c>
      <c r="D27" s="37">
        <f t="shared" ref="D27:K27" si="5">+D22+D26</f>
        <v>1512822</v>
      </c>
      <c r="E27" s="38">
        <f t="shared" si="5"/>
        <v>1512822</v>
      </c>
      <c r="F27" s="39">
        <f t="shared" si="5"/>
        <v>1537193</v>
      </c>
      <c r="G27" s="37">
        <f t="shared" si="5"/>
        <v>1490611</v>
      </c>
      <c r="H27" s="40">
        <f t="shared" si="5"/>
        <v>1490611</v>
      </c>
      <c r="I27" s="41">
        <f t="shared" si="5"/>
        <v>1516350</v>
      </c>
      <c r="J27" s="37">
        <f t="shared" si="5"/>
        <v>1542048</v>
      </c>
      <c r="K27" s="38">
        <f t="shared" si="5"/>
        <v>1567423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597570</v>
      </c>
      <c r="D29" s="19">
        <v>610928</v>
      </c>
      <c r="E29" s="20">
        <v>610928</v>
      </c>
      <c r="F29" s="21">
        <v>612428</v>
      </c>
      <c r="G29" s="19">
        <v>612428</v>
      </c>
      <c r="H29" s="22">
        <v>612428</v>
      </c>
      <c r="I29" s="23">
        <v>633781</v>
      </c>
      <c r="J29" s="19">
        <v>635281</v>
      </c>
      <c r="K29" s="20">
        <v>636781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597570</v>
      </c>
      <c r="D31" s="26">
        <f t="shared" ref="D31:K31" si="6">SUM(D29:D30)</f>
        <v>610928</v>
      </c>
      <c r="E31" s="27">
        <f t="shared" si="6"/>
        <v>610928</v>
      </c>
      <c r="F31" s="28">
        <f t="shared" si="6"/>
        <v>612428</v>
      </c>
      <c r="G31" s="26">
        <f t="shared" si="6"/>
        <v>612428</v>
      </c>
      <c r="H31" s="29">
        <f t="shared" si="6"/>
        <v>612428</v>
      </c>
      <c r="I31" s="30">
        <f t="shared" si="6"/>
        <v>633781</v>
      </c>
      <c r="J31" s="26">
        <f t="shared" si="6"/>
        <v>635281</v>
      </c>
      <c r="K31" s="27">
        <f t="shared" si="6"/>
        <v>636781</v>
      </c>
    </row>
    <row r="32" spans="1:11" ht="13.5" x14ac:dyDescent="0.25">
      <c r="A32" s="24" t="s">
        <v>47</v>
      </c>
      <c r="B32" s="12" t="s">
        <v>20</v>
      </c>
      <c r="C32" s="19">
        <v>27409</v>
      </c>
      <c r="D32" s="19">
        <v>24406</v>
      </c>
      <c r="E32" s="20">
        <v>24406</v>
      </c>
      <c r="F32" s="21">
        <v>22906</v>
      </c>
      <c r="G32" s="19">
        <v>22906</v>
      </c>
      <c r="H32" s="22">
        <v>22906</v>
      </c>
      <c r="I32" s="23">
        <v>21406</v>
      </c>
      <c r="J32" s="19">
        <v>19906</v>
      </c>
      <c r="K32" s="20">
        <v>18406</v>
      </c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27409</v>
      </c>
      <c r="D35" s="31">
        <f t="shared" ref="D35:K35" si="7">SUM(D32:D34)</f>
        <v>24406</v>
      </c>
      <c r="E35" s="32">
        <f t="shared" si="7"/>
        <v>24406</v>
      </c>
      <c r="F35" s="33">
        <f t="shared" si="7"/>
        <v>22906</v>
      </c>
      <c r="G35" s="31">
        <f t="shared" si="7"/>
        <v>22906</v>
      </c>
      <c r="H35" s="34">
        <f t="shared" si="7"/>
        <v>22906</v>
      </c>
      <c r="I35" s="35">
        <f t="shared" si="7"/>
        <v>21406</v>
      </c>
      <c r="J35" s="31">
        <f t="shared" si="7"/>
        <v>19906</v>
      </c>
      <c r="K35" s="32">
        <f t="shared" si="7"/>
        <v>18406</v>
      </c>
    </row>
    <row r="36" spans="1:11" ht="13.5" x14ac:dyDescent="0.25">
      <c r="A36" s="36" t="s">
        <v>33</v>
      </c>
      <c r="B36" s="12" t="s">
        <v>34</v>
      </c>
      <c r="C36" s="37">
        <f>+C31+C35</f>
        <v>624979</v>
      </c>
      <c r="D36" s="37">
        <f t="shared" ref="D36:K36" si="8">+D31+D35</f>
        <v>635334</v>
      </c>
      <c r="E36" s="38">
        <f t="shared" si="8"/>
        <v>635334</v>
      </c>
      <c r="F36" s="39">
        <f t="shared" si="8"/>
        <v>635334</v>
      </c>
      <c r="G36" s="37">
        <f t="shared" si="8"/>
        <v>635334</v>
      </c>
      <c r="H36" s="40">
        <f t="shared" si="8"/>
        <v>635334</v>
      </c>
      <c r="I36" s="41">
        <f t="shared" si="8"/>
        <v>655187</v>
      </c>
      <c r="J36" s="37">
        <f t="shared" si="8"/>
        <v>655187</v>
      </c>
      <c r="K36" s="38">
        <f t="shared" si="8"/>
        <v>655187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935447</v>
      </c>
      <c r="D38" s="42">
        <v>1069929</v>
      </c>
      <c r="E38" s="43">
        <v>1069929</v>
      </c>
      <c r="F38" s="44">
        <v>1080828</v>
      </c>
      <c r="G38" s="42">
        <v>1102661</v>
      </c>
      <c r="H38" s="45">
        <v>1102661</v>
      </c>
      <c r="I38" s="46">
        <v>1124714</v>
      </c>
      <c r="J38" s="42">
        <v>1147209</v>
      </c>
      <c r="K38" s="43">
        <v>1170153</v>
      </c>
    </row>
    <row r="39" spans="1:11" ht="13.5" x14ac:dyDescent="0.25">
      <c r="A39" s="25" t="s">
        <v>27</v>
      </c>
      <c r="B39" s="12" t="s">
        <v>20</v>
      </c>
      <c r="C39" s="19">
        <f>+C38</f>
        <v>935447</v>
      </c>
      <c r="D39" s="19">
        <f t="shared" ref="D39:K39" si="9">+D38</f>
        <v>1069929</v>
      </c>
      <c r="E39" s="20">
        <f t="shared" si="9"/>
        <v>1069929</v>
      </c>
      <c r="F39" s="21">
        <f t="shared" si="9"/>
        <v>1080828</v>
      </c>
      <c r="G39" s="19">
        <f t="shared" si="9"/>
        <v>1102661</v>
      </c>
      <c r="H39" s="22">
        <f t="shared" si="9"/>
        <v>1102661</v>
      </c>
      <c r="I39" s="23">
        <f t="shared" si="9"/>
        <v>1124714</v>
      </c>
      <c r="J39" s="19">
        <f t="shared" si="9"/>
        <v>1147209</v>
      </c>
      <c r="K39" s="20">
        <f t="shared" si="9"/>
        <v>1170153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935447</v>
      </c>
      <c r="D46" s="37">
        <f t="shared" ref="D46:K46" si="11">+D39+D45</f>
        <v>1069929</v>
      </c>
      <c r="E46" s="38">
        <f t="shared" si="11"/>
        <v>1069929</v>
      </c>
      <c r="F46" s="39">
        <f t="shared" si="11"/>
        <v>1080828</v>
      </c>
      <c r="G46" s="37">
        <f t="shared" si="11"/>
        <v>1102661</v>
      </c>
      <c r="H46" s="40">
        <f t="shared" si="11"/>
        <v>1102661</v>
      </c>
      <c r="I46" s="41">
        <f t="shared" si="11"/>
        <v>1124714</v>
      </c>
      <c r="J46" s="37">
        <f t="shared" si="11"/>
        <v>1147209</v>
      </c>
      <c r="K46" s="38">
        <f t="shared" si="11"/>
        <v>1170153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240091</v>
      </c>
      <c r="D49" s="19">
        <v>240091</v>
      </c>
      <c r="E49" s="50">
        <v>240091</v>
      </c>
      <c r="F49" s="23">
        <v>236537</v>
      </c>
      <c r="G49" s="19">
        <v>236537</v>
      </c>
      <c r="H49" s="50">
        <v>236537</v>
      </c>
      <c r="I49" s="23">
        <v>224453</v>
      </c>
      <c r="J49" s="19">
        <v>224453</v>
      </c>
      <c r="K49" s="50">
        <v>224453</v>
      </c>
    </row>
    <row r="50" spans="1:11" ht="13.5" x14ac:dyDescent="0.25">
      <c r="A50" s="24" t="s">
        <v>60</v>
      </c>
      <c r="B50" s="12" t="s">
        <v>20</v>
      </c>
      <c r="C50" s="19">
        <v>240091</v>
      </c>
      <c r="D50" s="19">
        <v>240091</v>
      </c>
      <c r="E50" s="50">
        <v>240091</v>
      </c>
      <c r="F50" s="23">
        <v>236537</v>
      </c>
      <c r="G50" s="19">
        <v>236537</v>
      </c>
      <c r="H50" s="50">
        <v>236537</v>
      </c>
      <c r="I50" s="23">
        <v>224453</v>
      </c>
      <c r="J50" s="19">
        <v>224453</v>
      </c>
      <c r="K50" s="50">
        <v>224453</v>
      </c>
    </row>
    <row r="51" spans="1:11" ht="13.5" x14ac:dyDescent="0.25">
      <c r="A51" s="24" t="s">
        <v>61</v>
      </c>
      <c r="B51" s="12" t="s">
        <v>20</v>
      </c>
      <c r="C51" s="19">
        <v>179943</v>
      </c>
      <c r="D51" s="19">
        <v>186070</v>
      </c>
      <c r="E51" s="50">
        <v>186070</v>
      </c>
      <c r="F51" s="23">
        <v>186070</v>
      </c>
      <c r="G51" s="19">
        <v>186070</v>
      </c>
      <c r="H51" s="50">
        <v>186070</v>
      </c>
      <c r="I51" s="23">
        <v>170829</v>
      </c>
      <c r="J51" s="19">
        <v>170829</v>
      </c>
      <c r="K51" s="50">
        <v>170829</v>
      </c>
    </row>
    <row r="52" spans="1:11" ht="13.5" x14ac:dyDescent="0.25">
      <c r="A52" s="51" t="s">
        <v>62</v>
      </c>
      <c r="B52" s="12" t="s">
        <v>20</v>
      </c>
      <c r="C52" s="19">
        <v>264761</v>
      </c>
      <c r="D52" s="19">
        <v>229662</v>
      </c>
      <c r="E52" s="50">
        <v>229662</v>
      </c>
      <c r="F52" s="23">
        <v>279642</v>
      </c>
      <c r="G52" s="19">
        <v>283418</v>
      </c>
      <c r="H52" s="50">
        <v>283418</v>
      </c>
      <c r="I52" s="23">
        <v>289086</v>
      </c>
      <c r="J52" s="19">
        <v>294868</v>
      </c>
      <c r="K52" s="50">
        <v>300765</v>
      </c>
    </row>
    <row r="53" spans="1:11" ht="13.5" x14ac:dyDescent="0.25">
      <c r="A53" s="52" t="s">
        <v>63</v>
      </c>
      <c r="B53" s="48" t="s">
        <v>20</v>
      </c>
      <c r="C53" s="42">
        <v>725544</v>
      </c>
      <c r="D53" s="42">
        <v>799329</v>
      </c>
      <c r="E53" s="53">
        <v>799329</v>
      </c>
      <c r="F53" s="46">
        <v>819213</v>
      </c>
      <c r="G53" s="42">
        <v>819213</v>
      </c>
      <c r="H53" s="45">
        <v>819213</v>
      </c>
      <c r="I53" s="46">
        <v>841096</v>
      </c>
      <c r="J53" s="42">
        <v>848390</v>
      </c>
      <c r="K53" s="53">
        <v>860666</v>
      </c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285000</v>
      </c>
      <c r="D63" s="19">
        <v>285000</v>
      </c>
      <c r="E63" s="20">
        <v>285000</v>
      </c>
      <c r="F63" s="78">
        <v>435000</v>
      </c>
      <c r="G63" s="19">
        <v>435000</v>
      </c>
      <c r="H63" s="22">
        <v>435000</v>
      </c>
      <c r="I63" s="23">
        <v>435000</v>
      </c>
      <c r="J63" s="19">
        <v>435000</v>
      </c>
      <c r="K63" s="20">
        <v>435000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15</v>
      </c>
      <c r="E64" s="80">
        <v>15</v>
      </c>
      <c r="F64" s="78">
        <v>15</v>
      </c>
      <c r="G64" s="79">
        <v>15</v>
      </c>
      <c r="H64" s="81">
        <v>15</v>
      </c>
      <c r="I64" s="82">
        <v>15</v>
      </c>
      <c r="J64" s="19">
        <v>15</v>
      </c>
      <c r="K64" s="20">
        <v>15</v>
      </c>
    </row>
    <row r="65" spans="1:11" ht="13.5" x14ac:dyDescent="0.25">
      <c r="A65" s="24" t="s">
        <v>75</v>
      </c>
      <c r="B65" s="12" t="s">
        <v>20</v>
      </c>
      <c r="C65" s="19">
        <v>4</v>
      </c>
      <c r="D65" s="19">
        <v>11</v>
      </c>
      <c r="E65" s="20">
        <v>11</v>
      </c>
      <c r="F65" s="78">
        <v>11</v>
      </c>
      <c r="G65" s="79">
        <v>11</v>
      </c>
      <c r="H65" s="81">
        <v>11</v>
      </c>
      <c r="I65" s="23">
        <v>11</v>
      </c>
      <c r="J65" s="19">
        <v>11</v>
      </c>
      <c r="K65" s="20">
        <v>11</v>
      </c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60</v>
      </c>
      <c r="D67" s="79">
        <v>60</v>
      </c>
      <c r="E67" s="80">
        <v>60</v>
      </c>
      <c r="F67" s="78">
        <v>60</v>
      </c>
      <c r="G67" s="79">
        <v>60</v>
      </c>
      <c r="H67" s="81">
        <v>60</v>
      </c>
      <c r="I67" s="82">
        <v>60</v>
      </c>
      <c r="J67" s="19">
        <v>60</v>
      </c>
      <c r="K67" s="20">
        <v>60</v>
      </c>
    </row>
    <row r="68" spans="1:11" ht="13.5" x14ac:dyDescent="0.25">
      <c r="A68" s="52" t="s">
        <v>78</v>
      </c>
      <c r="B68" s="48" t="s">
        <v>20</v>
      </c>
      <c r="C68" s="42">
        <v>240</v>
      </c>
      <c r="D68" s="42">
        <v>240</v>
      </c>
      <c r="E68" s="43">
        <v>240</v>
      </c>
      <c r="F68" s="83">
        <v>240</v>
      </c>
      <c r="G68" s="84">
        <v>240</v>
      </c>
      <c r="H68" s="85">
        <v>240</v>
      </c>
      <c r="I68" s="46">
        <v>240</v>
      </c>
      <c r="J68" s="42">
        <v>240</v>
      </c>
      <c r="K68" s="43">
        <v>240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395</v>
      </c>
      <c r="D70" s="55">
        <v>-101209</v>
      </c>
      <c r="E70" s="56">
        <v>-5587</v>
      </c>
      <c r="F70" s="57"/>
      <c r="G70" s="55"/>
      <c r="H70" s="58">
        <v>2229</v>
      </c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1275082039</v>
      </c>
      <c r="D71" s="55">
        <v>1361589415</v>
      </c>
      <c r="E71" s="56">
        <v>1457197748</v>
      </c>
      <c r="F71" s="57">
        <v>1964262000</v>
      </c>
      <c r="G71" s="55">
        <v>1964262000</v>
      </c>
      <c r="H71" s="58">
        <v>1954803593</v>
      </c>
      <c r="I71" s="59">
        <v>2179198000</v>
      </c>
      <c r="J71" s="55">
        <v>2384197792</v>
      </c>
      <c r="K71" s="56">
        <v>2621022064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>
        <v>432625799</v>
      </c>
      <c r="G75" s="55">
        <v>432625799</v>
      </c>
      <c r="H75" s="58"/>
      <c r="I75" s="59">
        <v>458150721</v>
      </c>
      <c r="J75" s="55">
        <v>495352560</v>
      </c>
      <c r="K75" s="56">
        <v>535575188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1275082434</v>
      </c>
      <c r="D79" s="88">
        <f t="shared" ref="D79:K79" si="13">SUM(D70:D78)</f>
        <v>1361488206</v>
      </c>
      <c r="E79" s="89">
        <f t="shared" si="13"/>
        <v>1457192161</v>
      </c>
      <c r="F79" s="90">
        <f t="shared" si="13"/>
        <v>2396887799</v>
      </c>
      <c r="G79" s="88">
        <f t="shared" si="13"/>
        <v>2396887799</v>
      </c>
      <c r="H79" s="91">
        <f t="shared" si="13"/>
        <v>1954805822</v>
      </c>
      <c r="I79" s="92">
        <f t="shared" si="13"/>
        <v>2637348721</v>
      </c>
      <c r="J79" s="88">
        <f t="shared" si="13"/>
        <v>2879550352</v>
      </c>
      <c r="K79" s="89">
        <f t="shared" si="13"/>
        <v>3156597252</v>
      </c>
    </row>
    <row r="80" spans="1:11" ht="13.5" x14ac:dyDescent="0.25">
      <c r="A80" s="1" t="s">
        <v>100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101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102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103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104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105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106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107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108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109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5E81B37-6483-4498-B184-ED392CAC5925}"/>
</file>

<file path=customXml/itemProps2.xml><?xml version="1.0" encoding="utf-8"?>
<ds:datastoreItem xmlns:ds="http://schemas.openxmlformats.org/officeDocument/2006/customXml" ds:itemID="{1355C24A-A588-43E7-9691-8B6334301917}"/>
</file>

<file path=customXml/itemProps3.xml><?xml version="1.0" encoding="utf-8"?>
<ds:datastoreItem xmlns:ds="http://schemas.openxmlformats.org/officeDocument/2006/customXml" ds:itemID="{BCCA5FE7-7B0A-498B-B3B5-5637E8085B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2024-08-20T14:51:09Z</dcterms:created>
  <dcterms:modified xsi:type="dcterms:W3CDTF">2024-08-20T15:56:35Z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